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46A38872-035D-4DFA-9997-89BBBB3CB6A3}" xr6:coauthVersionLast="47" xr6:coauthVersionMax="47" xr10:uidLastSave="{00000000-0000-0000-0000-000000000000}"/>
  <bookViews>
    <workbookView xWindow="-120" yWindow="-120" windowWidth="29040" windowHeight="15840" tabRatio="844" firstSheet="5" activeTab="16" xr2:uid="{00000000-000D-0000-FFFF-FFFF00000000}"/>
  </bookViews>
  <sheets>
    <sheet name="ARALIK 2024" sheetId="7" r:id="rId1"/>
    <sheet name="OCAK 2025" sheetId="8" r:id="rId2"/>
    <sheet name="ŞUBAT 2025" sheetId="9" r:id="rId3"/>
    <sheet name="MART 2025" sheetId="10" r:id="rId4"/>
    <sheet name="NİSAN 2025" sheetId="11" r:id="rId5"/>
    <sheet name="MAYIS 2025" sheetId="12" r:id="rId6"/>
    <sheet name="HAZİRAN 2025" sheetId="13" r:id="rId7"/>
    <sheet name="TEMMUZ 2025" sheetId="14" r:id="rId8"/>
    <sheet name="AĞUSTOS 2025" sheetId="15" r:id="rId9"/>
    <sheet name="EYLÜL 2025" sheetId="16" r:id="rId10"/>
    <sheet name="EKİM 2025" sheetId="17" r:id="rId11"/>
    <sheet name="KASIM 2025" sheetId="18" r:id="rId12"/>
    <sheet name="ARALIK 2025" sheetId="19" r:id="rId13"/>
    <sheet name="OCAK 2026" sheetId="20" r:id="rId14"/>
    <sheet name="ŞUBAT 2026" sheetId="21" r:id="rId15"/>
    <sheet name="MART 2026" sheetId="22" r:id="rId16"/>
    <sheet name="NİSAN 2026" sheetId="23" r:id="rId17"/>
    <sheet name="MAYIS 2026" sheetId="24" r:id="rId18"/>
    <sheet name="HAZİRAN 2026" sheetId="25" r:id="rId19"/>
  </sheets>
  <definedNames>
    <definedName name="_xlnm.Print_Area" localSheetId="0">'ARALIK 2024'!$A$1:$AC$40</definedName>
    <definedName name="_xlnm.Print_Area" localSheetId="1">'OCAK 2025'!$A$1:$AC$40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7" i="25" l="1"/>
  <c r="C37" i="25"/>
  <c r="F36" i="25"/>
  <c r="D35" i="25"/>
  <c r="C35" i="25"/>
  <c r="F34" i="25"/>
  <c r="F33" i="25"/>
  <c r="F32" i="25"/>
  <c r="F31" i="25"/>
  <c r="F30" i="25"/>
  <c r="F29" i="25"/>
  <c r="F28" i="25"/>
  <c r="F27" i="25"/>
  <c r="F26" i="25"/>
  <c r="F25" i="25"/>
  <c r="F24" i="25"/>
  <c r="F23" i="25"/>
  <c r="F22" i="25"/>
  <c r="F21" i="25"/>
  <c r="F20" i="25"/>
  <c r="F19" i="25"/>
  <c r="F18" i="25"/>
  <c r="F17" i="25"/>
  <c r="F16" i="25"/>
  <c r="F15" i="25"/>
  <c r="F14" i="25"/>
  <c r="F13" i="25"/>
  <c r="F12" i="25"/>
  <c r="F11" i="25"/>
  <c r="F10" i="25"/>
  <c r="F9" i="25"/>
  <c r="F8" i="25"/>
  <c r="F7" i="25"/>
  <c r="F6" i="25"/>
  <c r="F5" i="25"/>
  <c r="F4" i="25"/>
  <c r="F37" i="25" s="1"/>
  <c r="J4" i="25" s="1"/>
  <c r="AC2" i="25"/>
  <c r="N1" i="25"/>
  <c r="F36" i="24"/>
  <c r="D35" i="24"/>
  <c r="D37" i="24" s="1"/>
  <c r="C35" i="24"/>
  <c r="C37" i="24" s="1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F37" i="24" s="1"/>
  <c r="AC2" i="24"/>
  <c r="N1" i="24"/>
  <c r="F36" i="23"/>
  <c r="D35" i="23"/>
  <c r="D37" i="23" s="1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N1" i="23"/>
  <c r="N1" i="22"/>
  <c r="J5" i="25" l="1"/>
  <c r="J36" i="25"/>
  <c r="J5" i="24"/>
  <c r="J36" i="24"/>
  <c r="J4" i="24"/>
  <c r="F37" i="23"/>
  <c r="J4" i="23" s="1"/>
  <c r="N1" i="21"/>
  <c r="Q4" i="21"/>
  <c r="Q3" i="21"/>
  <c r="N1" i="20"/>
  <c r="L36" i="25" l="1"/>
  <c r="L36" i="24"/>
  <c r="J5" i="23"/>
  <c r="J36" i="23"/>
  <c r="Q4" i="20"/>
  <c r="Q3" i="20"/>
  <c r="F36" i="22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F36" i="21"/>
  <c r="D35" i="21"/>
  <c r="D37" i="21" s="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Q4" i="19"/>
  <c r="Q3" i="19"/>
  <c r="J4" i="15"/>
  <c r="J5" i="15" s="1"/>
  <c r="F36" i="20"/>
  <c r="D35" i="20"/>
  <c r="D37" i="20" s="1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Q4" i="18"/>
  <c r="Q3" i="18"/>
  <c r="Q4" i="17"/>
  <c r="Q3" i="17"/>
  <c r="Q4" i="16"/>
  <c r="Q3" i="16"/>
  <c r="Q8" i="15"/>
  <c r="Q7" i="15"/>
  <c r="Q4" i="15"/>
  <c r="Q3" i="15"/>
  <c r="Q6" i="15"/>
  <c r="Q6" i="14"/>
  <c r="Q4" i="14"/>
  <c r="Q3" i="14"/>
  <c r="L36" i="23" l="1"/>
  <c r="F37" i="22"/>
  <c r="J4" i="22" s="1"/>
  <c r="F37" i="21"/>
  <c r="J36" i="21" s="1"/>
  <c r="F37" i="20"/>
  <c r="J4" i="20" s="1"/>
  <c r="N1" i="14"/>
  <c r="N1" i="13"/>
  <c r="J4" i="21" l="1"/>
  <c r="J5" i="21" s="1"/>
  <c r="J36" i="22"/>
  <c r="J5" i="22"/>
  <c r="J36" i="20"/>
  <c r="J5" i="20"/>
  <c r="Q11" i="13"/>
  <c r="Q10" i="13"/>
  <c r="L36" i="22" l="1"/>
  <c r="L36" i="20"/>
  <c r="L36" i="21"/>
  <c r="Z7" i="12"/>
  <c r="Q8" i="13"/>
  <c r="Q7" i="13"/>
  <c r="Q6" i="13"/>
  <c r="Q4" i="13"/>
  <c r="Q3" i="13"/>
  <c r="Q9" i="12"/>
  <c r="Q8" i="12"/>
  <c r="Q6" i="12"/>
  <c r="Q4" i="12"/>
  <c r="Q3" i="12"/>
  <c r="Q23" i="11"/>
  <c r="Q21" i="11"/>
  <c r="Q20" i="11"/>
  <c r="R13" i="11"/>
  <c r="R12" i="11"/>
  <c r="R11" i="11"/>
  <c r="J5" i="9"/>
  <c r="J5" i="8"/>
  <c r="R13" i="10"/>
  <c r="R12" i="10"/>
  <c r="R11" i="10"/>
  <c r="R13" i="9"/>
  <c r="R12" i="9"/>
  <c r="R11" i="9"/>
  <c r="AC2" i="19"/>
  <c r="AC2" i="18"/>
  <c r="AC2" i="17"/>
  <c r="AC2" i="16"/>
  <c r="AC2" i="15"/>
  <c r="AC2" i="14"/>
  <c r="AC2" i="13"/>
  <c r="AC2" i="11"/>
  <c r="AC2" i="10"/>
  <c r="AC2" i="9"/>
  <c r="AC2" i="8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N34" i="16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N34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N34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F36" i="8"/>
  <c r="D35" i="8"/>
  <c r="D37" i="8" s="1"/>
  <c r="C35" i="8"/>
  <c r="C37" i="8" s="1"/>
  <c r="N34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N34" i="7"/>
  <c r="AA7" i="12" l="1"/>
  <c r="AB7" i="12" s="1"/>
  <c r="AC2" i="12" s="1"/>
  <c r="F37" i="12"/>
  <c r="J36" i="12" s="1"/>
  <c r="F37" i="19"/>
  <c r="F37" i="18"/>
  <c r="J4" i="18" s="1"/>
  <c r="F37" i="17"/>
  <c r="F37" i="16"/>
  <c r="J36" i="16" s="1"/>
  <c r="F37" i="15"/>
  <c r="F37" i="14"/>
  <c r="J36" i="14" s="1"/>
  <c r="F37" i="13"/>
  <c r="F37" i="11"/>
  <c r="F37" i="10"/>
  <c r="F37" i="9"/>
  <c r="J36" i="9" s="1"/>
  <c r="F37" i="8"/>
  <c r="J4" i="8" s="1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J36" i="19" l="1"/>
  <c r="J4" i="19"/>
  <c r="J5" i="19" s="1"/>
  <c r="J5" i="18"/>
  <c r="J4" i="17"/>
  <c r="J5" i="17" s="1"/>
  <c r="J4" i="16"/>
  <c r="J5" i="16" s="1"/>
  <c r="J4" i="13"/>
  <c r="J5" i="13" s="1"/>
  <c r="J4" i="12"/>
  <c r="J5" i="12" s="1"/>
  <c r="L36" i="12" s="1"/>
  <c r="J36" i="11"/>
  <c r="J4" i="11"/>
  <c r="J5" i="11" s="1"/>
  <c r="J36" i="10"/>
  <c r="J4" i="10"/>
  <c r="J5" i="10" s="1"/>
  <c r="J36" i="18"/>
  <c r="J36" i="13"/>
  <c r="J36" i="17"/>
  <c r="J36" i="8"/>
  <c r="J4" i="9"/>
  <c r="J36" i="15"/>
  <c r="J4" i="14"/>
  <c r="J5" i="14" s="1"/>
  <c r="F37" i="7"/>
  <c r="J36" i="7" s="1"/>
  <c r="L36" i="19" l="1"/>
  <c r="L36" i="18"/>
  <c r="L36" i="17"/>
  <c r="L36" i="16"/>
  <c r="L36" i="15"/>
  <c r="L36" i="14"/>
  <c r="L29" i="13"/>
  <c r="L36" i="11"/>
  <c r="L36" i="10"/>
  <c r="N36" i="10" s="1"/>
  <c r="L36" i="9"/>
  <c r="N36" i="9" s="1"/>
  <c r="L36" i="8"/>
  <c r="N36" i="8" s="1"/>
  <c r="J5" i="7"/>
  <c r="J4" i="7"/>
  <c r="L36" i="7" s="1"/>
  <c r="N36" i="7" s="1"/>
  <c r="J35" i="7" l="1"/>
  <c r="J39" i="7" s="1"/>
  <c r="N39" i="7" l="1"/>
  <c r="N41" i="7" s="1"/>
  <c r="J7" i="8"/>
  <c r="J35" i="8" s="1"/>
  <c r="J39" i="8" s="1"/>
  <c r="N39" i="8" l="1"/>
  <c r="N41" i="8" s="1"/>
  <c r="J7" i="9"/>
  <c r="J35" i="9" s="1"/>
  <c r="J39" i="9" s="1"/>
  <c r="N39" i="9" l="1"/>
  <c r="N41" i="9" s="1"/>
  <c r="J7" i="10"/>
  <c r="J35" i="10" s="1"/>
  <c r="J39" i="10" s="1"/>
  <c r="N39" i="10" l="1"/>
  <c r="N41" i="10" s="1"/>
  <c r="J7" i="11"/>
  <c r="J35" i="11" s="1"/>
  <c r="J39" i="11" s="1"/>
  <c r="J7" i="12" l="1"/>
  <c r="J35" i="12" s="1"/>
  <c r="J39" i="12" s="1"/>
  <c r="J7" i="13" l="1"/>
  <c r="J35" i="13" s="1"/>
  <c r="J39" i="13" s="1"/>
  <c r="J7" i="14" l="1"/>
  <c r="J35" i="14" s="1"/>
  <c r="J39" i="14" s="1"/>
  <c r="J7" i="15" l="1"/>
  <c r="J35" i="15" s="1"/>
  <c r="J39" i="15" s="1"/>
  <c r="J7" i="16" l="1"/>
  <c r="J35" i="16" s="1"/>
  <c r="J39" i="16" s="1"/>
  <c r="N39" i="16" l="1"/>
  <c r="N41" i="16" s="1"/>
  <c r="J7" i="17"/>
  <c r="J35" i="17" s="1"/>
  <c r="J39" i="17" s="1"/>
  <c r="J7" i="18" l="1"/>
  <c r="J35" i="18" s="1"/>
  <c r="J39" i="18" s="1"/>
  <c r="J7" i="19" s="1"/>
  <c r="J35" i="19" l="1"/>
  <c r="J39" i="19" s="1"/>
  <c r="J7" i="20" s="1"/>
  <c r="J35" i="20" s="1"/>
  <c r="J39" i="20" s="1"/>
  <c r="J7" i="21" s="1"/>
  <c r="J35" i="21" s="1"/>
  <c r="J39" i="21" s="1"/>
  <c r="J7" i="22" s="1"/>
  <c r="J35" i="22" s="1"/>
  <c r="J39" i="22" s="1"/>
  <c r="J7" i="23" s="1"/>
  <c r="J35" i="23" s="1"/>
  <c r="J39" i="23" s="1"/>
  <c r="J7" i="24" s="1"/>
  <c r="J35" i="24" s="1"/>
  <c r="J39" i="24" s="1"/>
  <c r="J7" i="25" s="1"/>
  <c r="J35" i="25" s="1"/>
  <c r="J39" i="25" s="1"/>
</calcChain>
</file>

<file path=xl/sharedStrings.xml><?xml version="1.0" encoding="utf-8"?>
<sst xmlns="http://schemas.openxmlformats.org/spreadsheetml/2006/main" count="1288" uniqueCount="151">
  <si>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</si>
  <si>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</si>
  <si>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</si>
  <si>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</si>
  <si>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</si>
  <si>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</si>
  <si>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</si>
  <si>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</si>
  <si>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</si>
  <si>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</si>
  <si>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</si>
  <si>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</si>
  <si>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</si>
  <si>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</si>
  <si>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</si>
  <si>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</si>
  <si>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</si>
  <si>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</si>
  <si>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</si>
  <si>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</si>
  <si>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</si>
  <si>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</si>
  <si>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</si>
  <si>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</si>
  <si>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</si>
  <si>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</si>
  <si>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</si>
  <si>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</si>
  <si>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</si>
  <si>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</si>
  <si>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</si>
  <si>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</si>
  <si>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</si>
  <si>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CENGİZ BAYIR</t>
  </si>
  <si>
    <t>45</t>
  </si>
  <si>
    <t>YM2</t>
  </si>
  <si>
    <t>Satış</t>
  </si>
  <si>
    <t>BEŞYEM NERGİS SÜT YEMİ PELET</t>
  </si>
  <si>
    <t>AD</t>
  </si>
  <si>
    <t>BEŞYEM GELİNCİK DÜVE YEMİ PELET</t>
  </si>
  <si>
    <t>SÜT YEMİ NERGİS</t>
  </si>
  <si>
    <t>DÜVE YEMİ GELİNCİK</t>
  </si>
  <si>
    <t>ARALIK SÜTÜNE YAZILDI</t>
  </si>
  <si>
    <t>YM4</t>
  </si>
  <si>
    <t>OCAK SÜTÜNE YAZ</t>
  </si>
  <si>
    <t>18'İ KARTININ SON ÖDEME TARİHİ HER AYIN 18'İNDEN ÖNCE ÖDEME YAP</t>
  </si>
  <si>
    <t>Z. EYYÜP AĞA</t>
  </si>
  <si>
    <t>GELİNCİK DÜVE 22 AD</t>
  </si>
  <si>
    <t>NERGİS SÜT 170 AD</t>
  </si>
  <si>
    <t>OCAK SÜTÜNE YAZILDI</t>
  </si>
  <si>
    <t>31</t>
  </si>
  <si>
    <t>EA1</t>
  </si>
  <si>
    <t>AK GIDA ALKALİ</t>
  </si>
  <si>
    <t>45 Gün</t>
  </si>
  <si>
    <t>BEŞYEM MELİSA SÜT YEMİ PELET</t>
  </si>
  <si>
    <t>PAMUK TOHUMU KÜSPESİ(PTK)</t>
  </si>
  <si>
    <t>Gelincik düve 22 Ad</t>
  </si>
  <si>
    <t>Ak gıda alkali 1 Ad</t>
  </si>
  <si>
    <t>Melisa süt 170 Ad</t>
  </si>
  <si>
    <t>Pamuk küs. 1500 Kg</t>
  </si>
  <si>
    <t>Melisa süt 160 Ad</t>
  </si>
  <si>
    <t xml:space="preserve">Gelincik düve 21 Ad </t>
  </si>
  <si>
    <t>Pamuk küsp. 1500 Kg</t>
  </si>
  <si>
    <t>ŞUBAT SÜTÜNE YAZILDI</t>
  </si>
  <si>
    <t>33</t>
  </si>
  <si>
    <t>mart  sütünde kesilecek 18/03/2025 te yankı akküç dedi</t>
  </si>
  <si>
    <t>Cengiz Bayır Ünlü Süt Müşteri</t>
  </si>
  <si>
    <t>+90 535 782 77 25</t>
  </si>
  <si>
    <t>V. EYYÜP AĞA</t>
  </si>
  <si>
    <t>MART SÜTÜNE YAZILDI</t>
  </si>
  <si>
    <t>4</t>
  </si>
  <si>
    <t>Mart sütünde kesilecek</t>
  </si>
  <si>
    <t>26</t>
  </si>
  <si>
    <t>Nisan Sütünde Kesilecek</t>
  </si>
  <si>
    <t>Gelincik Düve  10 Ad</t>
  </si>
  <si>
    <t>Pamuk Toh. Küsp. 1500 Kg</t>
  </si>
  <si>
    <t>Beşyem Gelincik Düve 15 Ad</t>
  </si>
  <si>
    <t>Beşyem Melisa Süt 150 Ad</t>
  </si>
  <si>
    <t>NİSAN SÜTÜNE YAZILDI</t>
  </si>
  <si>
    <t>10.05.2025 Kart Çekecek</t>
  </si>
  <si>
    <t>BİLİM KK ÇEKİM YAPILDI. MAKBUZ NO:290</t>
  </si>
  <si>
    <t>L154 - BY PASS MASCID 1680 PALMITIC 25 KG</t>
  </si>
  <si>
    <t>Yağ  (3,3) 12.201 Lt x 0,25 tl</t>
  </si>
  <si>
    <t>Mayıs Sütünden Kesilecek</t>
  </si>
  <si>
    <t>Z.EYYÜP AĞA</t>
  </si>
  <si>
    <t>V.EYYÜP AĞA</t>
  </si>
  <si>
    <t>Beş. Gel.Düve. 23Ad</t>
  </si>
  <si>
    <t>Beş.Melisa Süt. 150 Ad.</t>
  </si>
  <si>
    <t>MAYIS SÜTÜNE YAZILDI</t>
  </si>
  <si>
    <t>iade</t>
  </si>
  <si>
    <t xml:space="preserve">tarihinde </t>
  </si>
  <si>
    <t>By-Pass Mascid 2 Ad.</t>
  </si>
  <si>
    <t>Beşyem Gelincik 23 Ad.</t>
  </si>
  <si>
    <t>Beşyem Melisa 140 Ad.</t>
  </si>
  <si>
    <t>HAZİRAN SÜTÜNE YAZILDI</t>
  </si>
  <si>
    <t>Haziran Sütünden Kesilecek</t>
  </si>
  <si>
    <t>01-07 Arası Yağ (3,0)  0,30 TL</t>
  </si>
  <si>
    <t>Avans Hesap</t>
  </si>
  <si>
    <t>1. TAKSİT</t>
  </si>
  <si>
    <t>2.TAKSİT</t>
  </si>
  <si>
    <t>16.07.2025.2025</t>
  </si>
  <si>
    <t>1.TAKSİT</t>
  </si>
  <si>
    <t>2. Taksit</t>
  </si>
  <si>
    <t>TEMMUZ SÜTÜNE YAZILDI</t>
  </si>
  <si>
    <t>Temmuz Sütünden Kesilecek</t>
  </si>
  <si>
    <t>Gelin.Düve Yemi 23 Ad.</t>
  </si>
  <si>
    <t>Melisa Süt Yem140 Ad.</t>
  </si>
  <si>
    <t>AK GIDA ALKALİ (25 kg)</t>
  </si>
  <si>
    <t>Ağustos Sütünden Kesilecek</t>
  </si>
  <si>
    <t>AkGıda Alkali</t>
  </si>
  <si>
    <t>Beşyem Gelincik 12 Ad.</t>
  </si>
  <si>
    <t>10/08 393 LT ANTİBİYOTİKLİ 10 TL</t>
  </si>
  <si>
    <t>H.EYYÜP AĞA</t>
  </si>
  <si>
    <t>09.10.2025 tarihinde isak ünlü 16,75 fiyatı 17,25 tl yaptı.</t>
  </si>
  <si>
    <t xml:space="preserve">ocak şubat mart nisan mayıs haziran deslekleme </t>
  </si>
  <si>
    <t>09.10.2025 tarihinde isak ünlü ve cengiz abiye 15bin tl destekleme yazıldı.</t>
  </si>
  <si>
    <t>Eylül Sütünden Kesilecek</t>
  </si>
  <si>
    <t>Beşyem Melisa 150 Ad.</t>
  </si>
  <si>
    <t>Beşyem Gelincik 21 Ad.</t>
  </si>
  <si>
    <t>EYLÜL SÜTÜNE YAZILDI</t>
  </si>
  <si>
    <t>D.EYYÜP AĞA</t>
  </si>
  <si>
    <t>Gelincik Düve Yemi 18 Ad.</t>
  </si>
  <si>
    <t>Melisa Süt Yemi 150 Ad.</t>
  </si>
  <si>
    <t>EKİM SÜTÜNE YAZILDI</t>
  </si>
  <si>
    <t>KASIM SÜTÜNDEN KESİLECEK</t>
  </si>
  <si>
    <t>Beşyem Gelincik 18 Ad.</t>
  </si>
  <si>
    <t>KASIM SÜTÜNE YAZILDI</t>
  </si>
  <si>
    <t>Z.EYYÜPAĞA</t>
  </si>
  <si>
    <t>ARALIK SÜTÜNDEN KESİLECEK</t>
  </si>
  <si>
    <t>Gelincik Düve 20 Ad.</t>
  </si>
  <si>
    <t>Melisa Süt Yemi 170 Ad.</t>
  </si>
  <si>
    <t>YMA</t>
  </si>
  <si>
    <t>Gelincik Düve 25 Ad.</t>
  </si>
  <si>
    <t>Melisa Süt 140 Ad.</t>
  </si>
  <si>
    <t>AVANS</t>
  </si>
  <si>
    <t>2. TAKSİT</t>
  </si>
  <si>
    <t>3. TAKSİT</t>
  </si>
  <si>
    <t>100BİN TL 3 TAKSİT YAPILACAK İSAK ÜNLÜ</t>
  </si>
  <si>
    <t>MART 33.000</t>
  </si>
  <si>
    <t>D.EYYÜPAĞA</t>
  </si>
  <si>
    <t>Gelincik 23 Ad.</t>
  </si>
  <si>
    <t>Melisa 110 Ad.</t>
  </si>
  <si>
    <t>OCAK SÜTÜ</t>
  </si>
  <si>
    <t>ŞUBAT 33.000</t>
  </si>
  <si>
    <t>1. TAKSİT OCAK</t>
  </si>
  <si>
    <t>2. TAKSİT ŞUBAT</t>
  </si>
  <si>
    <t>3. TAKSİT ŞUBAT</t>
  </si>
  <si>
    <t>MART SÜTÜNDEN KESİLECEK</t>
  </si>
  <si>
    <t>MART SÜTÜNE KESİLECEK</t>
  </si>
  <si>
    <t>MART SÜTÜNE YAZILDI.</t>
  </si>
  <si>
    <t>Z.KATILIM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</si>
</sst>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dd/mm/yyyy"/>
    <numFmt numFmtId="168" formatCode="#0"/>
    <numFmt numFmtId="169" formatCode="#,##0.00000"/>
  </numFmts>
  <fonts count="4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B050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593">
    <xf numFmtId="0" fontId="0" fillId="0" borderId="0"/>
    <xf numFmtId="0" fontId="28" fillId="0" borderId="0" applyNumberFormat="0" applyFon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22" applyNumberFormat="0" applyFill="0" applyAlignment="0" applyProtection="0"/>
    <xf numFmtId="0" fontId="34" fillId="0" borderId="23" applyNumberFormat="0" applyFill="0" applyAlignment="0" applyProtection="0"/>
    <xf numFmtId="0" fontId="35" fillId="0" borderId="24" applyNumberFormat="0" applyFill="0" applyAlignment="0" applyProtection="0"/>
    <xf numFmtId="0" fontId="35" fillId="0" borderId="0" applyNumberFormat="0" applyFill="0" applyBorder="0" applyAlignment="0" applyProtection="0"/>
    <xf numFmtId="0" fontId="36" fillId="3" borderId="0" applyNumberFormat="0" applyBorder="0" applyAlignment="0" applyProtection="0"/>
    <xf numFmtId="0" fontId="37" fillId="4" borderId="0" applyNumberFormat="0" applyBorder="0" applyAlignment="0" applyProtection="0"/>
    <xf numFmtId="0" fontId="38" fillId="5" borderId="0" applyNumberFormat="0" applyBorder="0" applyAlignment="0" applyProtection="0"/>
    <xf numFmtId="0" fontId="39" fillId="6" borderId="25" applyNumberFormat="0" applyAlignment="0" applyProtection="0"/>
    <xf numFmtId="0" fontId="40" fillId="7" borderId="26" applyNumberFormat="0" applyAlignment="0" applyProtection="0"/>
    <xf numFmtId="0" fontId="41" fillId="7" borderId="25" applyNumberFormat="0" applyAlignment="0" applyProtection="0"/>
    <xf numFmtId="0" fontId="42" fillId="0" borderId="27" applyNumberFormat="0" applyFill="0" applyAlignment="0" applyProtection="0"/>
    <xf numFmtId="0" fontId="43" fillId="8" borderId="28" applyNumberFormat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9" fillId="0" borderId="30" applyNumberFormat="0" applyFill="0" applyAlignment="0" applyProtection="0"/>
    <xf numFmtId="0" fontId="46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46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46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46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46" fillId="26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46" fillId="30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  <xf numFmtId="0" fontId="27" fillId="33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27" fillId="9" borderId="29" applyNumberFormat="0" applyFont="0" applyAlignment="0" applyProtection="0"/>
    <xf numFmtId="0" fontId="31" fillId="0" borderId="0"/>
    <xf numFmtId="0" fontId="27" fillId="0" borderId="0" applyNumberFormat="0" applyFont="0" applyFill="0" applyBorder="0" applyAlignment="0" applyProtection="0"/>
    <xf numFmtId="43" fontId="31" fillId="0" borderId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9" borderId="29" applyNumberFormat="0" applyFont="0" applyAlignment="0" applyProtection="0"/>
    <xf numFmtId="0" fontId="27" fillId="0" borderId="0" applyNumberFormat="0" applyFont="0" applyFill="0" applyBorder="0" applyAlignment="0" applyProtection="0"/>
    <xf numFmtId="0" fontId="27" fillId="9" borderId="29" applyNumberFormat="0" applyFont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  <xf numFmtId="0" fontId="27" fillId="33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27" fillId="9" borderId="29" applyNumberFormat="0" applyFont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  <xf numFmtId="0" fontId="27" fillId="33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27" fillId="9" borderId="29" applyNumberFormat="0" applyFont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  <xf numFmtId="0" fontId="27" fillId="33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27" fillId="9" borderId="29" applyNumberFormat="0" applyFont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  <xf numFmtId="0" fontId="27" fillId="33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27" fillId="9" borderId="29" applyNumberFormat="0" applyFont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  <xf numFmtId="0" fontId="27" fillId="33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9" borderId="29" applyNumberFormat="0" applyFont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33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25" fillId="9" borderId="29" applyNumberFormat="0" applyFont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5" fillId="33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24" fillId="9" borderId="29" applyNumberFormat="0" applyFont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24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43" fontId="21" fillId="0" borderId="0" applyFont="0" applyFill="0" applyBorder="0" applyAlignment="0" applyProtection="0"/>
    <xf numFmtId="0" fontId="21" fillId="9" borderId="29" applyNumberFormat="0" applyFont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0" fillId="0" borderId="0" applyNumberFormat="0" applyFont="0" applyFill="0" applyBorder="0" applyAlignment="0" applyProtection="0"/>
    <xf numFmtId="0" fontId="20" fillId="9" borderId="29" applyNumberFormat="0" applyFont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9" fillId="9" borderId="29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7" fillId="9" borderId="29" applyNumberFormat="0" applyFont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29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43" fontId="31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9" borderId="29" applyNumberFormat="0" applyFont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4" fillId="9" borderId="29" applyNumberFormat="0" applyFont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29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357">
    <xf numFmtId="0" fontId="0" fillId="0" borderId="0" xfId="0"/>
    <xf numFmtId="0" fontId="29" fillId="0" borderId="4" xfId="0" applyFont="1" applyBorder="1" applyAlignment="1">
      <alignment horizontal="center"/>
    </xf>
    <xf numFmtId="3" fontId="29" fillId="0" borderId="5" xfId="0" applyNumberFormat="1" applyFont="1" applyBorder="1" applyAlignment="1">
      <alignment horizontal="center"/>
    </xf>
    <xf numFmtId="0" fontId="29" fillId="0" borderId="5" xfId="0" applyFont="1" applyBorder="1" applyAlignment="1">
      <alignment horizontal="center"/>
    </xf>
    <xf numFmtId="164" fontId="29" fillId="0" borderId="5" xfId="0" applyNumberFormat="1" applyFont="1" applyBorder="1" applyAlignment="1">
      <alignment horizontal="center"/>
    </xf>
    <xf numFmtId="0" fontId="29" fillId="0" borderId="6" xfId="0" applyFont="1" applyBorder="1" applyAlignment="1">
      <alignment horizontal="center"/>
    </xf>
    <xf numFmtId="4" fontId="29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29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30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5" fontId="0" fillId="0" borderId="15" xfId="0" applyNumberFormat="1" applyBorder="1"/>
    <xf numFmtId="0" fontId="0" fillId="0" borderId="6" xfId="0" applyBorder="1"/>
    <xf numFmtId="0" fontId="0" fillId="0" borderId="31" xfId="0" applyBorder="1"/>
    <xf numFmtId="167" fontId="0" fillId="2" borderId="9" xfId="210" applyNumberFormat="1" applyFont="1" applyFill="1" applyBorder="1" applyAlignment="1">
      <alignment horizontal="left"/>
    </xf>
    <xf numFmtId="49" fontId="0" fillId="2" borderId="9" xfId="210" applyNumberFormat="1" applyFont="1" applyFill="1" applyBorder="1" applyAlignment="1">
      <alignment horizontal="left"/>
    </xf>
    <xf numFmtId="168" fontId="0" fillId="2" borderId="9" xfId="210" applyNumberFormat="1" applyFont="1" applyFill="1" applyBorder="1" applyAlignment="1">
      <alignment horizontal="right"/>
    </xf>
    <xf numFmtId="3" fontId="0" fillId="2" borderId="9" xfId="210" applyNumberFormat="1" applyFont="1" applyFill="1" applyBorder="1"/>
    <xf numFmtId="169" fontId="0" fillId="2" borderId="9" xfId="210" applyNumberFormat="1" applyFont="1" applyFill="1" applyBorder="1" applyAlignment="1">
      <alignment horizontal="right"/>
    </xf>
    <xf numFmtId="4" fontId="0" fillId="2" borderId="9" xfId="210" applyNumberFormat="1" applyFont="1" applyFill="1" applyBorder="1" applyAlignment="1">
      <alignment horizontal="right"/>
    </xf>
    <xf numFmtId="0" fontId="0" fillId="2" borderId="9" xfId="210" applyFont="1" applyFill="1" applyBorder="1"/>
    <xf numFmtId="0" fontId="0" fillId="34" borderId="9" xfId="0" applyFill="1" applyBorder="1"/>
    <xf numFmtId="4" fontId="0" fillId="34" borderId="9" xfId="0" applyNumberFormat="1" applyFill="1" applyBorder="1"/>
    <xf numFmtId="167" fontId="0" fillId="0" borderId="9" xfId="0" applyNumberFormat="1" applyBorder="1" applyAlignment="1">
      <alignment horizontal="left"/>
    </xf>
    <xf numFmtId="49" fontId="0" fillId="0" borderId="9" xfId="0" applyNumberFormat="1" applyBorder="1" applyAlignment="1">
      <alignment horizontal="left"/>
    </xf>
    <xf numFmtId="168" fontId="0" fillId="0" borderId="9" xfId="0" applyNumberFormat="1" applyBorder="1" applyAlignment="1">
      <alignment horizontal="right"/>
    </xf>
    <xf numFmtId="169" fontId="0" fillId="0" borderId="9" xfId="0" applyNumberFormat="1" applyBorder="1" applyAlignment="1">
      <alignment horizontal="right"/>
    </xf>
    <xf numFmtId="4" fontId="0" fillId="0" borderId="9" xfId="0" applyNumberFormat="1" applyBorder="1" applyAlignment="1">
      <alignment horizontal="right"/>
    </xf>
    <xf numFmtId="167" fontId="0" fillId="2" borderId="9" xfId="0" applyNumberFormat="1" applyFill="1" applyBorder="1" applyAlignment="1">
      <alignment horizontal="left"/>
    </xf>
    <xf numFmtId="49" fontId="0" fillId="2" borderId="9" xfId="0" applyNumberFormat="1" applyFill="1" applyBorder="1" applyAlignment="1">
      <alignment horizontal="left"/>
    </xf>
    <xf numFmtId="168" fontId="0" fillId="2" borderId="9" xfId="0" applyNumberFormat="1" applyFill="1" applyBorder="1" applyAlignment="1">
      <alignment horizontal="right"/>
    </xf>
    <xf numFmtId="3" fontId="0" fillId="2" borderId="9" xfId="0" applyNumberFormat="1" applyFill="1" applyBorder="1"/>
    <xf numFmtId="169" fontId="0" fillId="2" borderId="9" xfId="0" applyNumberFormat="1" applyFill="1" applyBorder="1" applyAlignment="1">
      <alignment horizontal="right"/>
    </xf>
    <xf numFmtId="4" fontId="0" fillId="2" borderId="9" xfId="0" applyNumberFormat="1" applyFill="1" applyBorder="1" applyAlignment="1">
      <alignment horizontal="right"/>
    </xf>
    <xf numFmtId="49" fontId="21" fillId="0" borderId="0" xfId="211" applyNumberFormat="1" applyAlignment="1">
      <alignment horizontal="left"/>
    </xf>
    <xf numFmtId="4" fontId="21" fillId="2" borderId="9" xfId="211" applyNumberFormat="1" applyFill="1" applyBorder="1" applyAlignment="1">
      <alignment horizontal="right"/>
    </xf>
    <xf numFmtId="169" fontId="21" fillId="2" borderId="9" xfId="211" applyNumberFormat="1" applyFill="1" applyBorder="1" applyAlignment="1">
      <alignment horizontal="right"/>
    </xf>
    <xf numFmtId="168" fontId="21" fillId="2" borderId="9" xfId="211" applyNumberFormat="1" applyFill="1" applyBorder="1" applyAlignment="1">
      <alignment horizontal="right"/>
    </xf>
    <xf numFmtId="3" fontId="21" fillId="2" borderId="9" xfId="211" applyNumberFormat="1" applyFill="1" applyBorder="1"/>
    <xf numFmtId="49" fontId="21" fillId="2" borderId="9" xfId="211" applyNumberFormat="1" applyFill="1" applyBorder="1" applyAlignment="1">
      <alignment horizontal="left"/>
    </xf>
    <xf numFmtId="167" fontId="21" fillId="2" borderId="9" xfId="211" applyNumberFormat="1" applyFill="1" applyBorder="1" applyAlignment="1">
      <alignment horizontal="left"/>
    </xf>
    <xf numFmtId="0" fontId="21" fillId="2" borderId="9" xfId="211" applyFill="1" applyBorder="1"/>
    <xf numFmtId="4" fontId="20" fillId="34" borderId="9" xfId="232" applyNumberFormat="1" applyFill="1" applyBorder="1" applyAlignment="1">
      <alignment horizontal="right"/>
    </xf>
    <xf numFmtId="14" fontId="20" fillId="0" borderId="0" xfId="232" applyNumberFormat="1"/>
    <xf numFmtId="4" fontId="19" fillId="0" borderId="9" xfId="252" applyNumberFormat="1" applyBorder="1" applyAlignment="1">
      <alignment horizontal="right"/>
    </xf>
    <xf numFmtId="4" fontId="19" fillId="0" borderId="0" xfId="252" applyNumberFormat="1" applyAlignment="1">
      <alignment horizontal="right"/>
    </xf>
    <xf numFmtId="167" fontId="20" fillId="0" borderId="9" xfId="232" applyNumberFormat="1" applyFill="1" applyBorder="1" applyAlignment="1">
      <alignment horizontal="left"/>
    </xf>
    <xf numFmtId="49" fontId="20" fillId="0" borderId="9" xfId="232" applyNumberFormat="1" applyFill="1" applyBorder="1" applyAlignment="1">
      <alignment horizontal="left"/>
    </xf>
    <xf numFmtId="168" fontId="20" fillId="0" borderId="9" xfId="232" applyNumberFormat="1" applyFill="1" applyBorder="1" applyAlignment="1">
      <alignment horizontal="right"/>
    </xf>
    <xf numFmtId="3" fontId="20" fillId="0" borderId="9" xfId="232" applyNumberFormat="1" applyFill="1" applyBorder="1"/>
    <xf numFmtId="169" fontId="20" fillId="0" borderId="9" xfId="232" applyNumberFormat="1" applyFill="1" applyBorder="1" applyAlignment="1">
      <alignment horizontal="right"/>
    </xf>
    <xf numFmtId="4" fontId="20" fillId="0" borderId="9" xfId="232" applyNumberFormat="1" applyFill="1" applyBorder="1" applyAlignment="1">
      <alignment horizontal="right"/>
    </xf>
    <xf numFmtId="0" fontId="20" fillId="0" borderId="9" xfId="232" applyFill="1" applyBorder="1"/>
    <xf numFmtId="164" fontId="20" fillId="0" borderId="9" xfId="232" applyNumberFormat="1" applyFill="1" applyBorder="1"/>
    <xf numFmtId="49" fontId="18" fillId="0" borderId="9" xfId="232" applyNumberFormat="1" applyFont="1" applyFill="1" applyBorder="1" applyAlignment="1">
      <alignment horizontal="left"/>
    </xf>
    <xf numFmtId="49" fontId="18" fillId="0" borderId="0" xfId="232" applyNumberFormat="1" applyFont="1" applyAlignment="1">
      <alignment horizontal="left"/>
    </xf>
    <xf numFmtId="167" fontId="20" fillId="2" borderId="9" xfId="232" applyNumberFormat="1" applyFill="1" applyBorder="1" applyAlignment="1">
      <alignment horizontal="left"/>
    </xf>
    <xf numFmtId="49" fontId="18" fillId="2" borderId="9" xfId="232" applyNumberFormat="1" applyFont="1" applyFill="1" applyBorder="1" applyAlignment="1">
      <alignment horizontal="left"/>
    </xf>
    <xf numFmtId="49" fontId="20" fillId="2" borderId="9" xfId="232" applyNumberFormat="1" applyFill="1" applyBorder="1" applyAlignment="1">
      <alignment horizontal="left"/>
    </xf>
    <xf numFmtId="168" fontId="20" fillId="2" borderId="9" xfId="232" applyNumberFormat="1" applyFill="1" applyBorder="1" applyAlignment="1">
      <alignment horizontal="right"/>
    </xf>
    <xf numFmtId="3" fontId="20" fillId="2" borderId="9" xfId="232" applyNumberFormat="1" applyFill="1" applyBorder="1"/>
    <xf numFmtId="169" fontId="20" fillId="2" borderId="9" xfId="232" applyNumberFormat="1" applyFill="1" applyBorder="1" applyAlignment="1">
      <alignment horizontal="right"/>
    </xf>
    <xf numFmtId="4" fontId="20" fillId="2" borderId="9" xfId="232" applyNumberFormat="1" applyFill="1" applyBorder="1" applyAlignment="1">
      <alignment horizontal="right"/>
    </xf>
    <xf numFmtId="0" fontId="20" fillId="2" borderId="9" xfId="232" applyFill="1" applyBorder="1"/>
    <xf numFmtId="164" fontId="20" fillId="2" borderId="9" xfId="232" applyNumberFormat="1" applyFill="1" applyBorder="1"/>
    <xf numFmtId="164" fontId="17" fillId="2" borderId="9" xfId="272" applyNumberFormat="1" applyFill="1" applyBorder="1"/>
    <xf numFmtId="168" fontId="17" fillId="2" borderId="9" xfId="272" applyNumberFormat="1" applyFill="1" applyBorder="1" applyAlignment="1">
      <alignment horizontal="right"/>
    </xf>
    <xf numFmtId="49" fontId="17" fillId="2" borderId="9" xfId="272" applyNumberFormat="1" applyFill="1" applyBorder="1" applyAlignment="1">
      <alignment horizontal="left"/>
    </xf>
    <xf numFmtId="167" fontId="17" fillId="2" borderId="9" xfId="272" applyNumberFormat="1" applyFill="1" applyBorder="1" applyAlignment="1">
      <alignment horizontal="left"/>
    </xf>
    <xf numFmtId="4" fontId="17" fillId="2" borderId="9" xfId="272" applyNumberFormat="1" applyFill="1" applyBorder="1" applyAlignment="1">
      <alignment horizontal="right"/>
    </xf>
    <xf numFmtId="0" fontId="17" fillId="2" borderId="9" xfId="272" applyFill="1" applyBorder="1"/>
    <xf numFmtId="169" fontId="17" fillId="2" borderId="9" xfId="272" applyNumberFormat="1" applyFill="1" applyBorder="1" applyAlignment="1">
      <alignment horizontal="right"/>
    </xf>
    <xf numFmtId="3" fontId="17" fillId="2" borderId="9" xfId="272" applyNumberFormat="1" applyFill="1" applyBorder="1"/>
    <xf numFmtId="0" fontId="17" fillId="0" borderId="9" xfId="272" applyBorder="1"/>
    <xf numFmtId="4" fontId="17" fillId="0" borderId="9" xfId="272" applyNumberFormat="1" applyBorder="1" applyAlignment="1">
      <alignment horizontal="right"/>
    </xf>
    <xf numFmtId="169" fontId="17" fillId="0" borderId="9" xfId="272" applyNumberFormat="1" applyBorder="1" applyAlignment="1">
      <alignment horizontal="right"/>
    </xf>
    <xf numFmtId="3" fontId="17" fillId="0" borderId="9" xfId="272" applyNumberFormat="1" applyBorder="1"/>
    <xf numFmtId="168" fontId="17" fillId="0" borderId="9" xfId="272" applyNumberFormat="1" applyBorder="1" applyAlignment="1">
      <alignment horizontal="right"/>
    </xf>
    <xf numFmtId="49" fontId="17" fillId="0" borderId="9" xfId="272" applyNumberFormat="1" applyBorder="1" applyAlignment="1">
      <alignment horizontal="left"/>
    </xf>
    <xf numFmtId="167" fontId="17" fillId="0" borderId="9" xfId="272" applyNumberFormat="1" applyBorder="1" applyAlignment="1">
      <alignment horizontal="left"/>
    </xf>
    <xf numFmtId="49" fontId="17" fillId="0" borderId="0" xfId="272" applyNumberFormat="1" applyAlignment="1">
      <alignment horizontal="left"/>
    </xf>
    <xf numFmtId="49" fontId="17" fillId="36" borderId="9" xfId="272" applyNumberFormat="1" applyFill="1" applyBorder="1" applyAlignment="1">
      <alignment horizontal="left"/>
    </xf>
    <xf numFmtId="0" fontId="16" fillId="0" borderId="0" xfId="292"/>
    <xf numFmtId="167" fontId="16" fillId="0" borderId="0" xfId="292" applyNumberFormat="1" applyAlignment="1">
      <alignment horizontal="left"/>
    </xf>
    <xf numFmtId="168" fontId="16" fillId="0" borderId="0" xfId="292" applyNumberFormat="1" applyAlignment="1">
      <alignment horizontal="right"/>
    </xf>
    <xf numFmtId="49" fontId="16" fillId="0" borderId="0" xfId="292" applyNumberFormat="1" applyAlignment="1">
      <alignment horizontal="left"/>
    </xf>
    <xf numFmtId="169" fontId="16" fillId="0" borderId="0" xfId="292" applyNumberFormat="1" applyAlignment="1">
      <alignment horizontal="right"/>
    </xf>
    <xf numFmtId="4" fontId="16" fillId="0" borderId="0" xfId="292" applyNumberFormat="1" applyAlignment="1">
      <alignment horizontal="right"/>
    </xf>
    <xf numFmtId="3" fontId="16" fillId="0" borderId="0" xfId="292" applyNumberFormat="1"/>
    <xf numFmtId="14" fontId="0" fillId="37" borderId="9" xfId="0" applyNumberFormat="1" applyFill="1" applyBorder="1"/>
    <xf numFmtId="43" fontId="0" fillId="37" borderId="9" xfId="312" applyFont="1" applyFill="1" applyBorder="1"/>
    <xf numFmtId="167" fontId="16" fillId="2" borderId="9" xfId="292" applyNumberFormat="1" applyFill="1" applyBorder="1" applyAlignment="1">
      <alignment horizontal="left"/>
    </xf>
    <xf numFmtId="14" fontId="0" fillId="2" borderId="9" xfId="0" applyNumberFormat="1" applyFill="1" applyBorder="1"/>
    <xf numFmtId="168" fontId="16" fillId="2" borderId="9" xfId="292" applyNumberFormat="1" applyFill="1" applyBorder="1" applyAlignment="1">
      <alignment horizontal="right"/>
    </xf>
    <xf numFmtId="49" fontId="16" fillId="2" borderId="9" xfId="292" applyNumberFormat="1" applyFill="1" applyBorder="1" applyAlignment="1">
      <alignment horizontal="left"/>
    </xf>
    <xf numFmtId="3" fontId="16" fillId="2" borderId="9" xfId="292" applyNumberFormat="1" applyFill="1" applyBorder="1"/>
    <xf numFmtId="169" fontId="16" fillId="2" borderId="9" xfId="292" applyNumberFormat="1" applyFill="1" applyBorder="1" applyAlignment="1">
      <alignment horizontal="right"/>
    </xf>
    <xf numFmtId="4" fontId="16" fillId="2" borderId="9" xfId="292" applyNumberFormat="1" applyFill="1" applyBorder="1" applyAlignment="1">
      <alignment horizontal="right"/>
    </xf>
    <xf numFmtId="0" fontId="16" fillId="2" borderId="9" xfId="292" applyFill="1" applyBorder="1"/>
    <xf numFmtId="4" fontId="15" fillId="36" borderId="9" xfId="313" applyNumberFormat="1" applyFill="1" applyBorder="1" applyAlignment="1">
      <alignment horizontal="right"/>
    </xf>
    <xf numFmtId="169" fontId="15" fillId="36" borderId="9" xfId="313" applyNumberFormat="1" applyFill="1" applyBorder="1" applyAlignment="1">
      <alignment horizontal="right"/>
    </xf>
    <xf numFmtId="0" fontId="0" fillId="36" borderId="9" xfId="0" applyFill="1" applyBorder="1"/>
    <xf numFmtId="167" fontId="15" fillId="36" borderId="9" xfId="313" applyNumberFormat="1" applyFill="1" applyBorder="1" applyAlignment="1">
      <alignment horizontal="left"/>
    </xf>
    <xf numFmtId="49" fontId="15" fillId="36" borderId="9" xfId="313" applyNumberFormat="1" applyFill="1" applyBorder="1" applyAlignment="1">
      <alignment horizontal="left"/>
    </xf>
    <xf numFmtId="3" fontId="15" fillId="36" borderId="9" xfId="313" applyNumberFormat="1" applyFill="1" applyBorder="1"/>
    <xf numFmtId="168" fontId="15" fillId="36" borderId="9" xfId="313" applyNumberFormat="1" applyFill="1" applyBorder="1" applyAlignment="1">
      <alignment horizontal="right"/>
    </xf>
    <xf numFmtId="14" fontId="0" fillId="36" borderId="9" xfId="0" applyNumberFormat="1" applyFill="1" applyBorder="1"/>
    <xf numFmtId="167" fontId="15" fillId="0" borderId="0" xfId="313" applyNumberFormat="1" applyAlignment="1">
      <alignment horizontal="left"/>
    </xf>
    <xf numFmtId="168" fontId="15" fillId="0" borderId="0" xfId="313" applyNumberFormat="1" applyAlignment="1">
      <alignment horizontal="right"/>
    </xf>
    <xf numFmtId="49" fontId="15" fillId="0" borderId="0" xfId="313" applyNumberFormat="1" applyAlignment="1">
      <alignment horizontal="left"/>
    </xf>
    <xf numFmtId="169" fontId="15" fillId="0" borderId="0" xfId="313" applyNumberFormat="1" applyAlignment="1">
      <alignment horizontal="right"/>
    </xf>
    <xf numFmtId="4" fontId="15" fillId="0" borderId="0" xfId="313" applyNumberFormat="1" applyAlignment="1">
      <alignment horizontal="right"/>
    </xf>
    <xf numFmtId="3" fontId="15" fillId="0" borderId="0" xfId="313" applyNumberFormat="1"/>
    <xf numFmtId="14" fontId="0" fillId="0" borderId="9" xfId="0" applyNumberFormat="1" applyBorder="1"/>
    <xf numFmtId="0" fontId="14" fillId="0" borderId="0" xfId="333"/>
    <xf numFmtId="167" fontId="14" fillId="0" borderId="0" xfId="333" applyNumberFormat="1" applyAlignment="1">
      <alignment horizontal="left"/>
    </xf>
    <xf numFmtId="168" fontId="14" fillId="0" borderId="0" xfId="333" applyNumberFormat="1" applyAlignment="1">
      <alignment horizontal="right"/>
    </xf>
    <xf numFmtId="49" fontId="14" fillId="0" borderId="0" xfId="333" applyNumberFormat="1" applyAlignment="1">
      <alignment horizontal="left"/>
    </xf>
    <xf numFmtId="169" fontId="14" fillId="0" borderId="0" xfId="333" applyNumberFormat="1" applyAlignment="1">
      <alignment horizontal="right"/>
    </xf>
    <xf numFmtId="4" fontId="14" fillId="0" borderId="0" xfId="333" applyNumberFormat="1" applyAlignment="1">
      <alignment horizontal="right"/>
    </xf>
    <xf numFmtId="3" fontId="14" fillId="0" borderId="0" xfId="333" applyNumberFormat="1"/>
    <xf numFmtId="167" fontId="15" fillId="2" borderId="9" xfId="313" applyNumberFormat="1" applyFill="1" applyBorder="1" applyAlignment="1">
      <alignment horizontal="left"/>
    </xf>
    <xf numFmtId="168" fontId="15" fillId="2" borderId="9" xfId="313" applyNumberFormat="1" applyFill="1" applyBorder="1" applyAlignment="1">
      <alignment horizontal="right"/>
    </xf>
    <xf numFmtId="49" fontId="15" fillId="2" borderId="9" xfId="313" applyNumberFormat="1" applyFill="1" applyBorder="1" applyAlignment="1">
      <alignment horizontal="left"/>
    </xf>
    <xf numFmtId="3" fontId="15" fillId="2" borderId="9" xfId="313" applyNumberFormat="1" applyFill="1" applyBorder="1"/>
    <xf numFmtId="169" fontId="15" fillId="2" borderId="9" xfId="313" applyNumberFormat="1" applyFill="1" applyBorder="1" applyAlignment="1">
      <alignment horizontal="right"/>
    </xf>
    <xf numFmtId="4" fontId="15" fillId="2" borderId="9" xfId="313" applyNumberFormat="1" applyFill="1" applyBorder="1" applyAlignment="1">
      <alignment horizontal="right"/>
    </xf>
    <xf numFmtId="168" fontId="14" fillId="2" borderId="9" xfId="333" applyNumberFormat="1" applyFill="1" applyBorder="1" applyAlignment="1">
      <alignment horizontal="right"/>
    </xf>
    <xf numFmtId="49" fontId="14" fillId="2" borderId="9" xfId="333" applyNumberFormat="1" applyFill="1" applyBorder="1" applyAlignment="1">
      <alignment horizontal="left"/>
    </xf>
    <xf numFmtId="3" fontId="14" fillId="2" borderId="9" xfId="333" applyNumberFormat="1" applyFill="1" applyBorder="1"/>
    <xf numFmtId="169" fontId="14" fillId="2" borderId="9" xfId="333" applyNumberFormat="1" applyFill="1" applyBorder="1" applyAlignment="1">
      <alignment horizontal="right"/>
    </xf>
    <xf numFmtId="4" fontId="14" fillId="2" borderId="9" xfId="333" applyNumberFormat="1" applyFill="1" applyBorder="1" applyAlignment="1">
      <alignment horizontal="right"/>
    </xf>
    <xf numFmtId="0" fontId="14" fillId="2" borderId="9" xfId="333" applyFill="1" applyBorder="1"/>
    <xf numFmtId="2" fontId="0" fillId="34" borderId="9" xfId="0" applyNumberFormat="1" applyFill="1" applyBorder="1"/>
    <xf numFmtId="167" fontId="15" fillId="38" borderId="9" xfId="313" applyNumberFormat="1" applyFill="1" applyBorder="1" applyAlignment="1">
      <alignment horizontal="left"/>
    </xf>
    <xf numFmtId="0" fontId="0" fillId="38" borderId="9" xfId="0" applyFill="1" applyBorder="1"/>
    <xf numFmtId="14" fontId="0" fillId="38" borderId="9" xfId="0" applyNumberFormat="1" applyFill="1" applyBorder="1"/>
    <xf numFmtId="49" fontId="17" fillId="38" borderId="9" xfId="272" applyNumberFormat="1" applyFill="1" applyBorder="1" applyAlignment="1">
      <alignment horizontal="left"/>
    </xf>
    <xf numFmtId="168" fontId="15" fillId="38" borderId="9" xfId="313" applyNumberFormat="1" applyFill="1" applyBorder="1" applyAlignment="1">
      <alignment horizontal="right"/>
    </xf>
    <xf numFmtId="49" fontId="15" fillId="38" borderId="9" xfId="313" applyNumberFormat="1" applyFill="1" applyBorder="1" applyAlignment="1">
      <alignment horizontal="left"/>
    </xf>
    <xf numFmtId="3" fontId="15" fillId="38" borderId="9" xfId="313" applyNumberFormat="1" applyFill="1" applyBorder="1"/>
    <xf numFmtId="4" fontId="15" fillId="38" borderId="9" xfId="313" applyNumberFormat="1" applyFill="1" applyBorder="1" applyAlignment="1">
      <alignment horizontal="right"/>
    </xf>
    <xf numFmtId="49" fontId="13" fillId="38" borderId="9" xfId="313" applyNumberFormat="1" applyFont="1" applyFill="1" applyBorder="1" applyAlignment="1">
      <alignment horizontal="left"/>
    </xf>
    <xf numFmtId="4" fontId="14" fillId="39" borderId="9" xfId="333" applyNumberFormat="1" applyFill="1" applyBorder="1" applyAlignment="1">
      <alignment horizontal="right"/>
    </xf>
    <xf numFmtId="4" fontId="14" fillId="38" borderId="9" xfId="333" applyNumberFormat="1" applyFill="1" applyBorder="1" applyAlignment="1">
      <alignment horizontal="right"/>
    </xf>
    <xf numFmtId="4" fontId="14" fillId="34" borderId="9" xfId="333" applyNumberFormat="1" applyFill="1" applyBorder="1" applyAlignment="1">
      <alignment horizontal="right"/>
    </xf>
    <xf numFmtId="0" fontId="12" fillId="2" borderId="9" xfId="353" applyFill="1" applyBorder="1"/>
    <xf numFmtId="4" fontId="12" fillId="2" borderId="9" xfId="353" applyNumberFormat="1" applyFill="1" applyBorder="1" applyAlignment="1">
      <alignment horizontal="right"/>
    </xf>
    <xf numFmtId="169" fontId="12" fillId="2" borderId="9" xfId="353" applyNumberFormat="1" applyFill="1" applyBorder="1" applyAlignment="1">
      <alignment horizontal="right"/>
    </xf>
    <xf numFmtId="49" fontId="12" fillId="2" borderId="9" xfId="353" applyNumberFormat="1" applyFill="1" applyBorder="1" applyAlignment="1">
      <alignment horizontal="left"/>
    </xf>
    <xf numFmtId="3" fontId="12" fillId="2" borderId="9" xfId="353" applyNumberFormat="1" applyFill="1" applyBorder="1"/>
    <xf numFmtId="168" fontId="12" fillId="2" borderId="9" xfId="353" applyNumberFormat="1" applyFill="1" applyBorder="1" applyAlignment="1">
      <alignment horizontal="right"/>
    </xf>
    <xf numFmtId="167" fontId="12" fillId="2" borderId="9" xfId="353" applyNumberFormat="1" applyFill="1" applyBorder="1" applyAlignment="1">
      <alignment horizontal="left"/>
    </xf>
    <xf numFmtId="0" fontId="12" fillId="0" borderId="0" xfId="353"/>
    <xf numFmtId="167" fontId="12" fillId="0" borderId="0" xfId="353" applyNumberFormat="1" applyAlignment="1">
      <alignment horizontal="left"/>
    </xf>
    <xf numFmtId="168" fontId="12" fillId="0" borderId="0" xfId="353" applyNumberFormat="1" applyAlignment="1">
      <alignment horizontal="right"/>
    </xf>
    <xf numFmtId="49" fontId="12" fillId="0" borderId="0" xfId="353" applyNumberFormat="1" applyAlignment="1">
      <alignment horizontal="left"/>
    </xf>
    <xf numFmtId="169" fontId="12" fillId="0" borderId="0" xfId="353" applyNumberFormat="1" applyAlignment="1">
      <alignment horizontal="right"/>
    </xf>
    <xf numFmtId="4" fontId="12" fillId="0" borderId="0" xfId="353" applyNumberFormat="1" applyAlignment="1">
      <alignment horizontal="right"/>
    </xf>
    <xf numFmtId="3" fontId="12" fillId="0" borderId="0" xfId="353" applyNumberFormat="1"/>
    <xf numFmtId="14" fontId="0" fillId="0" borderId="0" xfId="0" applyNumberFormat="1"/>
    <xf numFmtId="167" fontId="12" fillId="0" borderId="8" xfId="353" applyNumberFormat="1" applyBorder="1" applyAlignment="1">
      <alignment horizontal="left"/>
    </xf>
    <xf numFmtId="4" fontId="12" fillId="0" borderId="11" xfId="353" applyNumberFormat="1" applyBorder="1" applyAlignment="1">
      <alignment horizontal="right"/>
    </xf>
    <xf numFmtId="43" fontId="29" fillId="0" borderId="35" xfId="312" applyFont="1" applyBorder="1"/>
    <xf numFmtId="0" fontId="29" fillId="0" borderId="8" xfId="0" applyFont="1" applyBorder="1" applyAlignment="1">
      <alignment horizontal="center"/>
    </xf>
    <xf numFmtId="0" fontId="29" fillId="0" borderId="9" xfId="0" applyFont="1" applyBorder="1" applyAlignment="1">
      <alignment horizontal="center"/>
    </xf>
    <xf numFmtId="0" fontId="29" fillId="0" borderId="11" xfId="0" applyFont="1" applyBorder="1" applyAlignment="1">
      <alignment horizontal="center"/>
    </xf>
    <xf numFmtId="14" fontId="0" fillId="2" borderId="8" xfId="0" applyNumberFormat="1" applyFill="1" applyBorder="1"/>
    <xf numFmtId="14" fontId="0" fillId="34" borderId="8" xfId="0" applyNumberFormat="1" applyFill="1" applyBorder="1"/>
    <xf numFmtId="4" fontId="0" fillId="34" borderId="11" xfId="0" applyNumberFormat="1" applyFill="1" applyBorder="1"/>
    <xf numFmtId="0" fontId="0" fillId="0" borderId="11" xfId="0" applyBorder="1"/>
    <xf numFmtId="0" fontId="0" fillId="0" borderId="18" xfId="0" applyBorder="1"/>
    <xf numFmtId="14" fontId="0" fillId="0" borderId="8" xfId="0" applyNumberFormat="1" applyBorder="1" applyAlignment="1">
      <alignment horizontal="left"/>
    </xf>
    <xf numFmtId="4" fontId="0" fillId="2" borderId="9" xfId="0" applyNumberFormat="1" applyFill="1" applyBorder="1"/>
    <xf numFmtId="14" fontId="0" fillId="34" borderId="9" xfId="0" applyNumberFormat="1" applyFill="1" applyBorder="1"/>
    <xf numFmtId="43" fontId="29" fillId="0" borderId="9" xfId="312" applyFont="1" applyBorder="1"/>
    <xf numFmtId="14" fontId="0" fillId="2" borderId="9" xfId="0" applyNumberFormat="1" applyFill="1" applyBorder="1" applyAlignment="1">
      <alignment horizontal="left"/>
    </xf>
    <xf numFmtId="3" fontId="11" fillId="2" borderId="9" xfId="373" applyNumberFormat="1" applyFill="1" applyBorder="1"/>
    <xf numFmtId="49" fontId="11" fillId="2" borderId="9" xfId="373" applyNumberFormat="1" applyFill="1" applyBorder="1" applyAlignment="1">
      <alignment horizontal="left"/>
    </xf>
    <xf numFmtId="168" fontId="11" fillId="2" borderId="9" xfId="373" applyNumberFormat="1" applyFill="1" applyBorder="1" applyAlignment="1">
      <alignment horizontal="right"/>
    </xf>
    <xf numFmtId="0" fontId="11" fillId="2" borderId="9" xfId="373" applyFill="1" applyBorder="1"/>
    <xf numFmtId="4" fontId="11" fillId="2" borderId="9" xfId="373" applyNumberFormat="1" applyFill="1" applyBorder="1" applyAlignment="1">
      <alignment horizontal="right"/>
    </xf>
    <xf numFmtId="169" fontId="11" fillId="2" borderId="9" xfId="373" applyNumberFormat="1" applyFill="1" applyBorder="1" applyAlignment="1">
      <alignment horizontal="right"/>
    </xf>
    <xf numFmtId="167" fontId="11" fillId="2" borderId="9" xfId="373" applyNumberFormat="1" applyFill="1" applyBorder="1" applyAlignment="1">
      <alignment horizontal="left"/>
    </xf>
    <xf numFmtId="4" fontId="11" fillId="0" borderId="9" xfId="373" applyNumberFormat="1" applyBorder="1" applyAlignment="1">
      <alignment horizontal="right"/>
    </xf>
    <xf numFmtId="167" fontId="11" fillId="0" borderId="9" xfId="373" applyNumberFormat="1" applyBorder="1" applyAlignment="1">
      <alignment horizontal="left"/>
    </xf>
    <xf numFmtId="0" fontId="11" fillId="0" borderId="0" xfId="373"/>
    <xf numFmtId="167" fontId="11" fillId="0" borderId="0" xfId="373" applyNumberFormat="1" applyAlignment="1">
      <alignment horizontal="left"/>
    </xf>
    <xf numFmtId="168" fontId="11" fillId="0" borderId="0" xfId="373" applyNumberFormat="1" applyAlignment="1">
      <alignment horizontal="right"/>
    </xf>
    <xf numFmtId="49" fontId="11" fillId="0" borderId="0" xfId="373" applyNumberFormat="1" applyAlignment="1">
      <alignment horizontal="left"/>
    </xf>
    <xf numFmtId="169" fontId="11" fillId="0" borderId="0" xfId="373" applyNumberFormat="1" applyAlignment="1">
      <alignment horizontal="right"/>
    </xf>
    <xf numFmtId="4" fontId="11" fillId="0" borderId="0" xfId="373" applyNumberFormat="1" applyAlignment="1">
      <alignment horizontal="right"/>
    </xf>
    <xf numFmtId="3" fontId="11" fillId="0" borderId="0" xfId="373" applyNumberFormat="1"/>
    <xf numFmtId="4" fontId="10" fillId="0" borderId="9" xfId="393" applyNumberFormat="1" applyBorder="1" applyAlignment="1">
      <alignment horizontal="right"/>
    </xf>
    <xf numFmtId="169" fontId="10" fillId="0" borderId="9" xfId="393" applyNumberFormat="1" applyBorder="1" applyAlignment="1">
      <alignment horizontal="right"/>
    </xf>
    <xf numFmtId="3" fontId="10" fillId="0" borderId="9" xfId="393" applyNumberFormat="1" applyBorder="1"/>
    <xf numFmtId="49" fontId="10" fillId="0" borderId="9" xfId="393" applyNumberFormat="1" applyBorder="1" applyAlignment="1">
      <alignment horizontal="left"/>
    </xf>
    <xf numFmtId="168" fontId="10" fillId="0" borderId="9" xfId="393" applyNumberFormat="1" applyBorder="1" applyAlignment="1">
      <alignment horizontal="right"/>
    </xf>
    <xf numFmtId="167" fontId="10" fillId="0" borderId="9" xfId="393" applyNumberFormat="1" applyBorder="1" applyAlignment="1">
      <alignment horizontal="left"/>
    </xf>
    <xf numFmtId="167" fontId="10" fillId="0" borderId="0" xfId="393" applyNumberFormat="1" applyAlignment="1">
      <alignment horizontal="left"/>
    </xf>
    <xf numFmtId="168" fontId="10" fillId="0" borderId="0" xfId="393" applyNumberFormat="1" applyAlignment="1">
      <alignment horizontal="right"/>
    </xf>
    <xf numFmtId="49" fontId="10" fillId="0" borderId="0" xfId="393" applyNumberFormat="1" applyAlignment="1">
      <alignment horizontal="left"/>
    </xf>
    <xf numFmtId="169" fontId="10" fillId="0" borderId="0" xfId="393" applyNumberFormat="1" applyAlignment="1">
      <alignment horizontal="right"/>
    </xf>
    <xf numFmtId="4" fontId="10" fillId="0" borderId="0" xfId="393" applyNumberFormat="1" applyAlignment="1">
      <alignment horizontal="right"/>
    </xf>
    <xf numFmtId="3" fontId="10" fillId="0" borderId="0" xfId="393" applyNumberFormat="1"/>
    <xf numFmtId="167" fontId="10" fillId="2" borderId="9" xfId="393" applyNumberFormat="1" applyFill="1" applyBorder="1" applyAlignment="1">
      <alignment horizontal="left"/>
    </xf>
    <xf numFmtId="168" fontId="10" fillId="2" borderId="9" xfId="393" applyNumberFormat="1" applyFill="1" applyBorder="1" applyAlignment="1">
      <alignment horizontal="right"/>
    </xf>
    <xf numFmtId="49" fontId="10" fillId="2" borderId="9" xfId="393" applyNumberFormat="1" applyFill="1" applyBorder="1" applyAlignment="1">
      <alignment horizontal="left"/>
    </xf>
    <xf numFmtId="3" fontId="10" fillId="2" borderId="9" xfId="393" applyNumberFormat="1" applyFill="1" applyBorder="1"/>
    <xf numFmtId="169" fontId="10" fillId="2" borderId="9" xfId="393" applyNumberFormat="1" applyFill="1" applyBorder="1" applyAlignment="1">
      <alignment horizontal="right"/>
    </xf>
    <xf numFmtId="4" fontId="10" fillId="2" borderId="9" xfId="393" applyNumberFormat="1" applyFill="1" applyBorder="1" applyAlignment="1">
      <alignment horizontal="right"/>
    </xf>
    <xf numFmtId="167" fontId="9" fillId="36" borderId="9" xfId="413" applyNumberFormat="1" applyFill="1" applyBorder="1" applyAlignment="1">
      <alignment horizontal="left"/>
    </xf>
    <xf numFmtId="167" fontId="9" fillId="2" borderId="9" xfId="413" applyNumberFormat="1" applyFill="1" applyBorder="1" applyAlignment="1">
      <alignment horizontal="left"/>
    </xf>
    <xf numFmtId="43" fontId="0" fillId="0" borderId="11" xfId="312" applyFont="1" applyFill="1" applyBorder="1"/>
    <xf numFmtId="4" fontId="8" fillId="0" borderId="9" xfId="433" applyNumberFormat="1" applyBorder="1" applyAlignment="1">
      <alignment horizontal="right"/>
    </xf>
    <xf numFmtId="167" fontId="8" fillId="0" borderId="9" xfId="433" applyNumberFormat="1" applyBorder="1" applyAlignment="1">
      <alignment horizontal="left"/>
    </xf>
    <xf numFmtId="167" fontId="8" fillId="2" borderId="9" xfId="433" applyNumberFormat="1" applyFill="1" applyBorder="1" applyAlignment="1">
      <alignment horizontal="left"/>
    </xf>
    <xf numFmtId="168" fontId="8" fillId="2" borderId="9" xfId="433" applyNumberFormat="1" applyFill="1" applyBorder="1" applyAlignment="1">
      <alignment horizontal="right"/>
    </xf>
    <xf numFmtId="49" fontId="8" fillId="2" borderId="9" xfId="433" applyNumberFormat="1" applyFill="1" applyBorder="1" applyAlignment="1">
      <alignment horizontal="left"/>
    </xf>
    <xf numFmtId="3" fontId="8" fillId="2" borderId="9" xfId="433" applyNumberFormat="1" applyFill="1" applyBorder="1"/>
    <xf numFmtId="169" fontId="8" fillId="2" borderId="9" xfId="433" applyNumberFormat="1" applyFill="1" applyBorder="1" applyAlignment="1">
      <alignment horizontal="right"/>
    </xf>
    <xf numFmtId="4" fontId="8" fillId="2" borderId="9" xfId="433" applyNumberFormat="1" applyFill="1" applyBorder="1" applyAlignment="1">
      <alignment horizontal="right"/>
    </xf>
    <xf numFmtId="0" fontId="8" fillId="2" borderId="9" xfId="433" applyFill="1" applyBorder="1"/>
    <xf numFmtId="3" fontId="7" fillId="2" borderId="9" xfId="453" applyNumberFormat="1" applyFill="1" applyBorder="1"/>
    <xf numFmtId="49" fontId="7" fillId="2" borderId="9" xfId="453" applyNumberFormat="1" applyFill="1" applyBorder="1" applyAlignment="1">
      <alignment horizontal="left"/>
    </xf>
    <xf numFmtId="168" fontId="7" fillId="2" borderId="9" xfId="453" applyNumberFormat="1" applyFill="1" applyBorder="1" applyAlignment="1">
      <alignment horizontal="right"/>
    </xf>
    <xf numFmtId="0" fontId="7" fillId="2" borderId="9" xfId="453" applyFill="1" applyBorder="1"/>
    <xf numFmtId="4" fontId="7" fillId="2" borderId="9" xfId="453" applyNumberFormat="1" applyFill="1" applyBorder="1" applyAlignment="1">
      <alignment horizontal="right"/>
    </xf>
    <xf numFmtId="169" fontId="7" fillId="2" borderId="9" xfId="453" applyNumberFormat="1" applyFill="1" applyBorder="1" applyAlignment="1">
      <alignment horizontal="right"/>
    </xf>
    <xf numFmtId="167" fontId="7" fillId="2" borderId="9" xfId="453" applyNumberFormat="1" applyFill="1" applyBorder="1" applyAlignment="1">
      <alignment horizontal="left"/>
    </xf>
    <xf numFmtId="4" fontId="7" fillId="0" borderId="9" xfId="453" applyNumberFormat="1" applyBorder="1" applyAlignment="1">
      <alignment horizontal="right"/>
    </xf>
    <xf numFmtId="167" fontId="7" fillId="0" borderId="9" xfId="453" applyNumberFormat="1" applyBorder="1" applyAlignment="1">
      <alignment horizontal="left"/>
    </xf>
    <xf numFmtId="3" fontId="6" fillId="2" borderId="9" xfId="473" applyNumberFormat="1" applyFill="1" applyBorder="1"/>
    <xf numFmtId="49" fontId="6" fillId="2" borderId="9" xfId="473" applyNumberFormat="1" applyFill="1" applyBorder="1" applyAlignment="1">
      <alignment horizontal="left"/>
    </xf>
    <xf numFmtId="168" fontId="6" fillId="2" borderId="9" xfId="473" applyNumberFormat="1" applyFill="1" applyBorder="1" applyAlignment="1">
      <alignment horizontal="right"/>
    </xf>
    <xf numFmtId="0" fontId="6" fillId="2" borderId="9" xfId="473" applyFill="1" applyBorder="1"/>
    <xf numFmtId="4" fontId="6" fillId="2" borderId="9" xfId="473" applyNumberFormat="1" applyFill="1" applyBorder="1" applyAlignment="1">
      <alignment horizontal="right"/>
    </xf>
    <xf numFmtId="169" fontId="6" fillId="2" borderId="9" xfId="473" applyNumberFormat="1" applyFill="1" applyBorder="1" applyAlignment="1">
      <alignment horizontal="right"/>
    </xf>
    <xf numFmtId="167" fontId="6" fillId="2" borderId="9" xfId="473" applyNumberFormat="1" applyFill="1" applyBorder="1" applyAlignment="1">
      <alignment horizontal="left"/>
    </xf>
    <xf numFmtId="4" fontId="6" fillId="0" borderId="9" xfId="473" applyNumberFormat="1" applyBorder="1" applyAlignment="1">
      <alignment horizontal="right"/>
    </xf>
    <xf numFmtId="167" fontId="6" fillId="0" borderId="9" xfId="473" applyNumberFormat="1" applyBorder="1" applyAlignment="1">
      <alignment horizontal="left"/>
    </xf>
    <xf numFmtId="49" fontId="6" fillId="0" borderId="0" xfId="473" applyNumberFormat="1" applyAlignment="1">
      <alignment horizontal="left"/>
    </xf>
    <xf numFmtId="4" fontId="5" fillId="0" borderId="9" xfId="493" applyNumberFormat="1" applyBorder="1" applyAlignment="1">
      <alignment horizontal="right"/>
    </xf>
    <xf numFmtId="167" fontId="5" fillId="0" borderId="9" xfId="493" applyNumberFormat="1" applyBorder="1" applyAlignment="1">
      <alignment horizontal="left"/>
    </xf>
    <xf numFmtId="49" fontId="5" fillId="0" borderId="0" xfId="493" applyNumberFormat="1" applyAlignment="1">
      <alignment horizontal="left"/>
    </xf>
    <xf numFmtId="167" fontId="5" fillId="2" borderId="9" xfId="493" applyNumberFormat="1" applyFill="1" applyBorder="1" applyAlignment="1">
      <alignment horizontal="left"/>
    </xf>
    <xf numFmtId="168" fontId="5" fillId="2" borderId="9" xfId="493" applyNumberFormat="1" applyFill="1" applyBorder="1" applyAlignment="1">
      <alignment horizontal="right"/>
    </xf>
    <xf numFmtId="49" fontId="5" fillId="2" borderId="9" xfId="493" applyNumberFormat="1" applyFill="1" applyBorder="1" applyAlignment="1">
      <alignment horizontal="left"/>
    </xf>
    <xf numFmtId="3" fontId="5" fillId="2" borderId="9" xfId="493" applyNumberFormat="1" applyFill="1" applyBorder="1"/>
    <xf numFmtId="169" fontId="5" fillId="2" borderId="9" xfId="493" applyNumberFormat="1" applyFill="1" applyBorder="1" applyAlignment="1">
      <alignment horizontal="right"/>
    </xf>
    <xf numFmtId="4" fontId="5" fillId="2" borderId="9" xfId="493" applyNumberFormat="1" applyFill="1" applyBorder="1" applyAlignment="1">
      <alignment horizontal="right"/>
    </xf>
    <xf numFmtId="0" fontId="5" fillId="2" borderId="9" xfId="493" applyFill="1" applyBorder="1"/>
    <xf numFmtId="3" fontId="4" fillId="2" borderId="9" xfId="513" applyNumberFormat="1" applyFill="1" applyBorder="1"/>
    <xf numFmtId="49" fontId="4" fillId="2" borderId="9" xfId="513" applyNumberFormat="1" applyFill="1" applyBorder="1" applyAlignment="1">
      <alignment horizontal="left"/>
    </xf>
    <xf numFmtId="168" fontId="4" fillId="2" borderId="9" xfId="513" applyNumberFormat="1" applyFill="1" applyBorder="1" applyAlignment="1">
      <alignment horizontal="right"/>
    </xf>
    <xf numFmtId="0" fontId="4" fillId="2" borderId="9" xfId="513" applyFill="1" applyBorder="1"/>
    <xf numFmtId="4" fontId="4" fillId="2" borderId="9" xfId="513" applyNumberFormat="1" applyFill="1" applyBorder="1" applyAlignment="1">
      <alignment horizontal="right"/>
    </xf>
    <xf numFmtId="169" fontId="4" fillId="2" borderId="9" xfId="513" applyNumberFormat="1" applyFill="1" applyBorder="1" applyAlignment="1">
      <alignment horizontal="right"/>
    </xf>
    <xf numFmtId="167" fontId="4" fillId="2" borderId="9" xfId="513" applyNumberFormat="1" applyFill="1" applyBorder="1" applyAlignment="1">
      <alignment horizontal="left"/>
    </xf>
    <xf numFmtId="167" fontId="4" fillId="0" borderId="0" xfId="513" applyNumberFormat="1" applyAlignment="1">
      <alignment horizontal="left"/>
    </xf>
    <xf numFmtId="4" fontId="29" fillId="0" borderId="0" xfId="0" applyNumberFormat="1" applyFont="1"/>
    <xf numFmtId="3" fontId="3" fillId="2" borderId="9" xfId="533" applyNumberFormat="1" applyFill="1" applyBorder="1"/>
    <xf numFmtId="49" fontId="3" fillId="2" borderId="9" xfId="533" applyNumberFormat="1" applyFill="1" applyBorder="1" applyAlignment="1">
      <alignment horizontal="left"/>
    </xf>
    <xf numFmtId="168" fontId="3" fillId="2" borderId="9" xfId="533" applyNumberFormat="1" applyFill="1" applyBorder="1" applyAlignment="1">
      <alignment horizontal="right"/>
    </xf>
    <xf numFmtId="0" fontId="3" fillId="2" borderId="9" xfId="533" applyFill="1" applyBorder="1"/>
    <xf numFmtId="4" fontId="3" fillId="2" borderId="9" xfId="533" applyNumberFormat="1" applyFill="1" applyBorder="1" applyAlignment="1">
      <alignment horizontal="right"/>
    </xf>
    <xf numFmtId="169" fontId="3" fillId="2" borderId="9" xfId="533" applyNumberFormat="1" applyFill="1" applyBorder="1" applyAlignment="1">
      <alignment horizontal="right"/>
    </xf>
    <xf numFmtId="167" fontId="3" fillId="2" borderId="9" xfId="533" applyNumberFormat="1" applyFill="1" applyBorder="1" applyAlignment="1">
      <alignment horizontal="left"/>
    </xf>
    <xf numFmtId="43" fontId="0" fillId="34" borderId="9" xfId="312" applyFont="1" applyFill="1" applyBorder="1"/>
    <xf numFmtId="165" fontId="29" fillId="0" borderId="36" xfId="0" applyNumberFormat="1" applyFont="1" applyBorder="1" applyAlignment="1">
      <alignment horizontal="center"/>
    </xf>
    <xf numFmtId="165" fontId="0" fillId="0" borderId="37" xfId="0" applyNumberFormat="1" applyBorder="1"/>
    <xf numFmtId="165" fontId="0" fillId="0" borderId="38" xfId="0" applyNumberFormat="1" applyBorder="1"/>
    <xf numFmtId="0" fontId="0" fillId="0" borderId="39" xfId="0" applyBorder="1"/>
    <xf numFmtId="4" fontId="0" fillId="2" borderId="41" xfId="0" applyNumberFormat="1" applyFill="1" applyBorder="1"/>
    <xf numFmtId="167" fontId="3" fillId="0" borderId="8" xfId="533" applyNumberFormat="1" applyBorder="1" applyAlignment="1">
      <alignment horizontal="left"/>
    </xf>
    <xf numFmtId="4" fontId="3" fillId="0" borderId="11" xfId="533" applyNumberFormat="1" applyBorder="1" applyAlignment="1">
      <alignment horizontal="right"/>
    </xf>
    <xf numFmtId="3" fontId="2" fillId="0" borderId="9" xfId="553" applyNumberFormat="1" applyBorder="1"/>
    <xf numFmtId="4" fontId="2" fillId="0" borderId="9" xfId="553" applyNumberFormat="1" applyBorder="1" applyAlignment="1">
      <alignment horizontal="right"/>
    </xf>
    <xf numFmtId="49" fontId="2" fillId="0" borderId="9" xfId="553" applyNumberFormat="1" applyBorder="1" applyAlignment="1">
      <alignment horizontal="left"/>
    </xf>
    <xf numFmtId="167" fontId="2" fillId="0" borderId="9" xfId="553" applyNumberFormat="1" applyBorder="1" applyAlignment="1">
      <alignment horizontal="left"/>
    </xf>
    <xf numFmtId="4" fontId="2" fillId="40" borderId="0" xfId="553" applyNumberFormat="1" applyFill="1" applyBorder="1" applyAlignment="1">
      <alignment horizontal="right"/>
    </xf>
    <xf numFmtId="49" fontId="2" fillId="0" borderId="0" xfId="553" applyNumberFormat="1" applyAlignment="1">
      <alignment horizontal="left"/>
    </xf>
    <xf numFmtId="167" fontId="2" fillId="2" borderId="9" xfId="553" applyNumberFormat="1" applyFill="1" applyBorder="1" applyAlignment="1">
      <alignment horizontal="left"/>
    </xf>
    <xf numFmtId="0" fontId="2" fillId="2" borderId="9" xfId="553" applyFill="1" applyBorder="1"/>
    <xf numFmtId="49" fontId="2" fillId="2" borderId="9" xfId="553" applyNumberFormat="1" applyFill="1" applyBorder="1" applyAlignment="1">
      <alignment horizontal="left"/>
    </xf>
    <xf numFmtId="168" fontId="2" fillId="2" borderId="9" xfId="553" applyNumberFormat="1" applyFill="1" applyBorder="1" applyAlignment="1">
      <alignment horizontal="right"/>
    </xf>
    <xf numFmtId="3" fontId="2" fillId="2" borderId="9" xfId="553" applyNumberFormat="1" applyFill="1" applyBorder="1"/>
    <xf numFmtId="169" fontId="2" fillId="2" borderId="9" xfId="553" applyNumberFormat="1" applyFill="1" applyBorder="1" applyAlignment="1">
      <alignment horizontal="right"/>
    </xf>
    <xf numFmtId="4" fontId="2" fillId="2" borderId="9" xfId="553" applyNumberFormat="1" applyFill="1" applyBorder="1" applyAlignment="1">
      <alignment horizontal="right"/>
    </xf>
    <xf numFmtId="0" fontId="0" fillId="35" borderId="32" xfId="0" applyFill="1" applyBorder="1" applyAlignment="1">
      <alignment horizontal="center" vertical="center" wrapText="1"/>
    </xf>
    <xf numFmtId="0" fontId="0" fillId="35" borderId="33" xfId="0" applyFill="1" applyBorder="1" applyAlignment="1">
      <alignment horizontal="center" vertical="center" wrapText="1"/>
    </xf>
    <xf numFmtId="0" fontId="0" fillId="35" borderId="34" xfId="0" applyFill="1" applyBorder="1" applyAlignment="1">
      <alignment horizontal="center" vertical="center" wrapText="1"/>
    </xf>
    <xf numFmtId="0" fontId="0" fillId="35" borderId="19" xfId="0" applyFill="1" applyBorder="1" applyAlignment="1">
      <alignment horizontal="center" vertical="center" wrapText="1"/>
    </xf>
    <xf numFmtId="0" fontId="0" fillId="35" borderId="20" xfId="0" applyFill="1" applyBorder="1" applyAlignment="1">
      <alignment horizontal="center" vertical="center" wrapText="1"/>
    </xf>
    <xf numFmtId="0" fontId="0" fillId="35" borderId="21" xfId="0" applyFill="1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29" fillId="0" borderId="1" xfId="0" applyFont="1" applyBorder="1" applyAlignment="1">
      <alignment horizontal="center"/>
    </xf>
    <xf numFmtId="0" fontId="29" fillId="0" borderId="2" xfId="0" applyFont="1" applyBorder="1" applyAlignment="1">
      <alignment horizontal="center"/>
    </xf>
    <xf numFmtId="0" fontId="29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0" fontId="0" fillId="37" borderId="9" xfId="0" applyFill="1" applyBorder="1" applyAlignment="1">
      <alignment horizontal="center"/>
    </xf>
    <xf numFmtId="0" fontId="29" fillId="0" borderId="4" xfId="0" applyFont="1" applyBorder="1" applyAlignment="1">
      <alignment horizontal="center" vertical="center"/>
    </xf>
    <xf numFmtId="0" fontId="29" fillId="0" borderId="5" xfId="0" applyFont="1" applyBorder="1" applyAlignment="1">
      <alignment horizontal="center" vertical="center"/>
    </xf>
    <xf numFmtId="0" fontId="29" fillId="0" borderId="7" xfId="0" applyFont="1" applyBorder="1" applyAlignment="1">
      <alignment horizontal="center" vertical="center"/>
    </xf>
    <xf numFmtId="0" fontId="29" fillId="0" borderId="9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29" fillId="0" borderId="2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0" fontId="29" fillId="0" borderId="9" xfId="0" applyFont="1" applyBorder="1" applyAlignment="1">
      <alignment horizontal="center"/>
    </xf>
    <xf numFmtId="0" fontId="29" fillId="0" borderId="33" xfId="0" applyFont="1" applyBorder="1" applyAlignment="1">
      <alignment horizontal="center" vertical="center"/>
    </xf>
    <xf numFmtId="0" fontId="29" fillId="0" borderId="34" xfId="0" applyFont="1" applyBorder="1" applyAlignment="1">
      <alignment horizontal="center" vertical="center"/>
    </xf>
    <xf numFmtId="0" fontId="0" fillId="2" borderId="40" xfId="0" applyFill="1" applyBorder="1" applyAlignment="1">
      <alignment horizontal="left"/>
    </xf>
    <xf numFmtId="0" fontId="0" fillId="40" borderId="9" xfId="0" applyFill="1" applyBorder="1" applyAlignment="1">
      <alignment horizontal="center"/>
    </xf>
  </cellXfs>
  <cellStyles count="593">
    <cellStyle name="%20 - Vurgu1" xfId="19" builtinId="30" customBuiltin="1"/>
    <cellStyle name="%20 - Vurgu1 10" xfId="214" xr:uid="{7B2A76F8-6939-4024-8A70-AFCDAAD40BAE}"/>
    <cellStyle name="%20 - Vurgu1 11" xfId="234" xr:uid="{A53970B8-22E7-4770-8247-160B2D331921}"/>
    <cellStyle name="%20 - Vurgu1 12" xfId="254" xr:uid="{12E0E6D5-A20C-4821-B06D-F894EBF04439}"/>
    <cellStyle name="%20 - Vurgu1 13" xfId="274" xr:uid="{BED42796-BCC2-4A27-BEA9-19BD3A60F295}"/>
    <cellStyle name="%20 - Vurgu1 14" xfId="294" xr:uid="{139FD796-8865-4268-A237-2E4E43F3B6EF}"/>
    <cellStyle name="%20 - Vurgu1 15" xfId="315" xr:uid="{9B457D7A-9182-4C6D-AECD-4F8E46169A62}"/>
    <cellStyle name="%20 - Vurgu1 16" xfId="335" xr:uid="{3A1447D2-4A53-445B-A0DC-3C5FB62D4556}"/>
    <cellStyle name="%20 - Vurgu1 17" xfId="355" xr:uid="{C103B8D5-826B-4721-8463-D81DA55A8B04}"/>
    <cellStyle name="%20 - Vurgu1 18" xfId="375" xr:uid="{3E58C931-4775-4B6B-904E-543EDD47A6AA}"/>
    <cellStyle name="%20 - Vurgu1 19" xfId="395" xr:uid="{712663CB-05ED-4BE7-A2E6-42671125F6B3}"/>
    <cellStyle name="%20 - Vurgu1 2" xfId="51" xr:uid="{FA9BD307-C38F-4352-A71A-9DDF26C02AE5}"/>
    <cellStyle name="%20 - Vurgu1 20" xfId="415" xr:uid="{1FA68C74-67A1-4F52-86AC-4436773EC58E}"/>
    <cellStyle name="%20 - Vurgu1 21" xfId="435" xr:uid="{4A7E0639-7254-485C-BE98-48C7525DD14F}"/>
    <cellStyle name="%20 - Vurgu1 22" xfId="455" xr:uid="{3471FF20-1D3A-4419-8D72-624DBCBDEBF6}"/>
    <cellStyle name="%20 - Vurgu1 23" xfId="475" xr:uid="{12AD3529-1126-4AF5-BF1B-9EBEF951EA3C}"/>
    <cellStyle name="%20 - Vurgu1 24" xfId="495" xr:uid="{3460766E-48CB-4485-9BF4-F31CD61CC843}"/>
    <cellStyle name="%20 - Vurgu1 25" xfId="515" xr:uid="{B67A97DC-9F86-4DBA-BBE3-7C51D745CD23}"/>
    <cellStyle name="%20 - Vurgu1 26" xfId="535" xr:uid="{D0B14FB7-FE87-4AC7-9DAD-F7C95E6AB37A}"/>
    <cellStyle name="%20 - Vurgu1 27" xfId="555" xr:uid="{4AA223C2-3DA0-4463-A5A3-E8622BC16407}"/>
    <cellStyle name="%20 - Vurgu1 28" xfId="575" xr:uid="{498A58FA-15A8-442D-965B-C43C9AF01C2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7" xr:uid="{5994C15D-AE66-4E20-9F59-ED79E4883C81}"/>
    <cellStyle name="%20 - Vurgu2 11" xfId="237" xr:uid="{E84E699F-458F-4CB5-A37B-05DD2F62975F}"/>
    <cellStyle name="%20 - Vurgu2 12" xfId="257" xr:uid="{0A72DEFB-41AD-44ED-B5E9-A62C3F5B4FFB}"/>
    <cellStyle name="%20 - Vurgu2 13" xfId="277" xr:uid="{1DEC7A87-72D8-48E7-A4D8-3494A3635022}"/>
    <cellStyle name="%20 - Vurgu2 14" xfId="297" xr:uid="{765EDFC4-9CDF-4E3B-A7C6-C446100D2998}"/>
    <cellStyle name="%20 - Vurgu2 15" xfId="318" xr:uid="{C5734A0E-F669-469E-B86E-43177A3CDA59}"/>
    <cellStyle name="%20 - Vurgu2 16" xfId="338" xr:uid="{564054F2-EFB5-420E-BB89-BCCA6504B686}"/>
    <cellStyle name="%20 - Vurgu2 17" xfId="358" xr:uid="{92A9AD67-5E59-4430-BA36-152079946333}"/>
    <cellStyle name="%20 - Vurgu2 18" xfId="378" xr:uid="{38D735C9-1F0C-4295-99A3-F9E608E28E7E}"/>
    <cellStyle name="%20 - Vurgu2 19" xfId="398" xr:uid="{CBC3159F-60A9-4F05-855C-9716D2483800}"/>
    <cellStyle name="%20 - Vurgu2 2" xfId="54" xr:uid="{A0E515F0-F923-40DC-9602-5B58DB23AEF2}"/>
    <cellStyle name="%20 - Vurgu2 20" xfId="418" xr:uid="{34BDD774-72BA-4EFC-89F5-3E62EC07017E}"/>
    <cellStyle name="%20 - Vurgu2 21" xfId="438" xr:uid="{B35FF88C-2657-4373-AFCF-8B8952257AEB}"/>
    <cellStyle name="%20 - Vurgu2 22" xfId="458" xr:uid="{D75A1819-A4AC-428F-8142-733B1CB05084}"/>
    <cellStyle name="%20 - Vurgu2 23" xfId="478" xr:uid="{30C8A6F4-C225-4F7F-B4E0-38CF8837D8AD}"/>
    <cellStyle name="%20 - Vurgu2 24" xfId="498" xr:uid="{0F35CF76-11B3-4AF2-A9A0-053154C8D58B}"/>
    <cellStyle name="%20 - Vurgu2 25" xfId="518" xr:uid="{5D7B7D84-6BE7-463C-9EE3-531C619DF26E}"/>
    <cellStyle name="%20 - Vurgu2 26" xfId="538" xr:uid="{72BE4D8B-B6F1-4863-A88C-B40E94B6DF4B}"/>
    <cellStyle name="%20 - Vurgu2 27" xfId="558" xr:uid="{61A98F99-B5B1-4A7A-A0F3-AC4A2E6570D3}"/>
    <cellStyle name="%20 - Vurgu2 28" xfId="578" xr:uid="{D4CE96A3-C57E-456A-ADA2-35843BAD9014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20" xr:uid="{6E83C8C3-8126-4F03-AA87-C1A3883A3CA7}"/>
    <cellStyle name="%20 - Vurgu3 11" xfId="240" xr:uid="{73E6FA08-74F9-4E82-A5CE-828132DE7D70}"/>
    <cellStyle name="%20 - Vurgu3 12" xfId="260" xr:uid="{E4651AF7-0059-4441-8B51-AD5D3A99ECB0}"/>
    <cellStyle name="%20 - Vurgu3 13" xfId="280" xr:uid="{6A9AF8C6-13D6-40B4-9660-43AD81695973}"/>
    <cellStyle name="%20 - Vurgu3 14" xfId="300" xr:uid="{3E790081-2E27-4D77-892A-7C5A77C306E3}"/>
    <cellStyle name="%20 - Vurgu3 15" xfId="321" xr:uid="{167A233F-9D60-4C31-A978-9D785773F23F}"/>
    <cellStyle name="%20 - Vurgu3 16" xfId="341" xr:uid="{53D3A7E7-43A6-4ABA-BDA5-4564642F3332}"/>
    <cellStyle name="%20 - Vurgu3 17" xfId="361" xr:uid="{48145F61-FEB7-43C1-8CF6-A8E410095064}"/>
    <cellStyle name="%20 - Vurgu3 18" xfId="381" xr:uid="{8AC70C71-D287-4695-9870-5916926B2159}"/>
    <cellStyle name="%20 - Vurgu3 19" xfId="401" xr:uid="{EB3E0E04-1EB0-4454-A9C3-EE37B97A1F71}"/>
    <cellStyle name="%20 - Vurgu3 2" xfId="57" xr:uid="{691FB671-DDFA-4938-A8D1-4D4DA7E94351}"/>
    <cellStyle name="%20 - Vurgu3 20" xfId="421" xr:uid="{D1131802-7952-42BB-A87E-300F81684E02}"/>
    <cellStyle name="%20 - Vurgu3 21" xfId="441" xr:uid="{8872EA5D-FAA0-4777-A211-1EF6CD637A2C}"/>
    <cellStyle name="%20 - Vurgu3 22" xfId="461" xr:uid="{8E4318EE-0A03-4B85-9CCA-806B728CE2C4}"/>
    <cellStyle name="%20 - Vurgu3 23" xfId="481" xr:uid="{78F202DC-A764-411E-8BF6-E6BF9224FE29}"/>
    <cellStyle name="%20 - Vurgu3 24" xfId="501" xr:uid="{309E477C-7EB6-4767-B004-B59C6D8DC033}"/>
    <cellStyle name="%20 - Vurgu3 25" xfId="521" xr:uid="{BDB70604-CFB2-4799-B7C3-6783964CE248}"/>
    <cellStyle name="%20 - Vurgu3 26" xfId="541" xr:uid="{0B746BA0-8A1B-4EF2-9AEC-89C910C2C3AD}"/>
    <cellStyle name="%20 - Vurgu3 27" xfId="561" xr:uid="{6CEBD455-1DC6-4F45-9E38-5876EDB8F0BC}"/>
    <cellStyle name="%20 - Vurgu3 28" xfId="581" xr:uid="{6281F9E3-728C-4E97-AAD2-FBBD45B5EA9C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3" xr:uid="{578CA3B0-53F7-4106-A6A7-395487679B21}"/>
    <cellStyle name="%20 - Vurgu4 11" xfId="243" xr:uid="{7F8494A4-DC76-40D1-BBFD-45D6A1480693}"/>
    <cellStyle name="%20 - Vurgu4 12" xfId="263" xr:uid="{FA521856-D38A-4EBE-AB37-0080AF543907}"/>
    <cellStyle name="%20 - Vurgu4 13" xfId="283" xr:uid="{6D8821D9-50C7-4A68-ACF9-1E952877D663}"/>
    <cellStyle name="%20 - Vurgu4 14" xfId="303" xr:uid="{93A49471-98E7-4CF8-9D36-39B10E7CE1AF}"/>
    <cellStyle name="%20 - Vurgu4 15" xfId="324" xr:uid="{656C5E36-AF41-44AE-8079-A4C864A6C2BB}"/>
    <cellStyle name="%20 - Vurgu4 16" xfId="344" xr:uid="{0D5C6977-D99D-431F-83B5-6EB72793CE23}"/>
    <cellStyle name="%20 - Vurgu4 17" xfId="364" xr:uid="{BBF9BC06-0F46-4CAF-A892-847F783A25C0}"/>
    <cellStyle name="%20 - Vurgu4 18" xfId="384" xr:uid="{3F3F0B62-A6B9-44CF-A1B1-DA103DA3639A}"/>
    <cellStyle name="%20 - Vurgu4 19" xfId="404" xr:uid="{DFF7D730-8CCD-4618-A454-E872E9FBA946}"/>
    <cellStyle name="%20 - Vurgu4 2" xfId="60" xr:uid="{4DA5BD79-6725-41DB-802C-87D563C283B3}"/>
    <cellStyle name="%20 - Vurgu4 20" xfId="424" xr:uid="{66BCCAC5-CC13-4B0D-9944-8701A735A3D8}"/>
    <cellStyle name="%20 - Vurgu4 21" xfId="444" xr:uid="{2090DD4C-29BC-4A23-AE83-86EBA23F7672}"/>
    <cellStyle name="%20 - Vurgu4 22" xfId="464" xr:uid="{102D4F91-1421-4D2C-93DE-4549B6F79567}"/>
    <cellStyle name="%20 - Vurgu4 23" xfId="484" xr:uid="{6517A72A-AB80-4C35-A71C-92F8A7266608}"/>
    <cellStyle name="%20 - Vurgu4 24" xfId="504" xr:uid="{9A0658F8-2D8F-491C-824A-BC82E2CEB4B9}"/>
    <cellStyle name="%20 - Vurgu4 25" xfId="524" xr:uid="{CBE7CDFE-46D0-4A9E-8532-CB6CBE9B6B32}"/>
    <cellStyle name="%20 - Vurgu4 26" xfId="544" xr:uid="{7CD6C833-C755-47B9-84F1-6DB85F556EC1}"/>
    <cellStyle name="%20 - Vurgu4 27" xfId="564" xr:uid="{03A68CF3-A2E5-4DCA-A998-C00E5D5270BD}"/>
    <cellStyle name="%20 - Vurgu4 28" xfId="584" xr:uid="{F03CC409-8D09-40F6-BFA9-87892E8E072E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6" xr:uid="{16845598-1641-4C37-A2AB-F08C189B321C}"/>
    <cellStyle name="%20 - Vurgu5 11" xfId="246" xr:uid="{E603C456-261F-4AE5-9FBB-D961F62B596F}"/>
    <cellStyle name="%20 - Vurgu5 12" xfId="266" xr:uid="{1B010E28-F31A-4898-B1F6-A6DA5D203452}"/>
    <cellStyle name="%20 - Vurgu5 13" xfId="286" xr:uid="{BFC308CC-2977-4B24-97D8-852BFF727C75}"/>
    <cellStyle name="%20 - Vurgu5 14" xfId="306" xr:uid="{28C857B7-B6EA-46BE-855A-EB09774EC1CB}"/>
    <cellStyle name="%20 - Vurgu5 15" xfId="327" xr:uid="{7F828691-539F-43CB-BC4B-3198C524B593}"/>
    <cellStyle name="%20 - Vurgu5 16" xfId="347" xr:uid="{E0585FBD-2E77-470E-B90A-8975B839D083}"/>
    <cellStyle name="%20 - Vurgu5 17" xfId="367" xr:uid="{7FED4E32-92DB-4677-BE38-B8A2190E8E86}"/>
    <cellStyle name="%20 - Vurgu5 18" xfId="387" xr:uid="{B1E43C49-A0F7-47E8-87C6-4F9CDF5F3C9E}"/>
    <cellStyle name="%20 - Vurgu5 19" xfId="407" xr:uid="{94089A6A-F092-4B70-9B6D-240351DBC7D3}"/>
    <cellStyle name="%20 - Vurgu5 2" xfId="63" xr:uid="{DAEA4849-537D-463D-9085-C490FD5D2253}"/>
    <cellStyle name="%20 - Vurgu5 20" xfId="427" xr:uid="{3F3CA13B-7118-4B92-8BA9-E3922C431F4B}"/>
    <cellStyle name="%20 - Vurgu5 21" xfId="447" xr:uid="{C09B84C2-579A-4A5C-BC1C-7957F718FE72}"/>
    <cellStyle name="%20 - Vurgu5 22" xfId="467" xr:uid="{1A2F7A89-F700-41B5-B49B-CD8DD86CA529}"/>
    <cellStyle name="%20 - Vurgu5 23" xfId="487" xr:uid="{EDCE3DB2-A600-4B55-AD44-BE92B8F61FCD}"/>
    <cellStyle name="%20 - Vurgu5 24" xfId="507" xr:uid="{42A3820A-DDC1-4F09-871C-F928208F9D01}"/>
    <cellStyle name="%20 - Vurgu5 25" xfId="527" xr:uid="{AD8BED67-C7E0-4293-95D5-4C6F0DEA4133}"/>
    <cellStyle name="%20 - Vurgu5 26" xfId="547" xr:uid="{4747B100-5C31-4782-90D7-A41EA3DB1F58}"/>
    <cellStyle name="%20 - Vurgu5 27" xfId="567" xr:uid="{A164C887-10E7-4654-8C08-0E1A3F0F30BC}"/>
    <cellStyle name="%20 - Vurgu5 28" xfId="587" xr:uid="{D167D3F5-51D5-4A20-AE8A-C48BE90AA760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9" xr:uid="{8E89072B-7C2D-4D9C-AF98-AA0B07878247}"/>
    <cellStyle name="%20 - Vurgu6 11" xfId="249" xr:uid="{E363FCC7-5625-4927-A1D6-3CE1605B2F2A}"/>
    <cellStyle name="%20 - Vurgu6 12" xfId="269" xr:uid="{69A7B68F-2084-4137-9EEF-ADF194787FF7}"/>
    <cellStyle name="%20 - Vurgu6 13" xfId="289" xr:uid="{5AB94FB0-7C07-499A-941C-476D2D2CBB31}"/>
    <cellStyle name="%20 - Vurgu6 14" xfId="309" xr:uid="{C2B35B30-5B8F-4106-A2A2-4FE83C749DCD}"/>
    <cellStyle name="%20 - Vurgu6 15" xfId="330" xr:uid="{3D68E669-4974-4FC2-A19F-F4F92D385A0F}"/>
    <cellStyle name="%20 - Vurgu6 16" xfId="350" xr:uid="{D3333C45-86D5-4FA3-8150-62FBBC9A53F3}"/>
    <cellStyle name="%20 - Vurgu6 17" xfId="370" xr:uid="{43767180-2F6A-4D2E-90CF-ADF0E7255AB7}"/>
    <cellStyle name="%20 - Vurgu6 18" xfId="390" xr:uid="{A9582699-942F-4D7D-9986-51B77AA155E8}"/>
    <cellStyle name="%20 - Vurgu6 19" xfId="410" xr:uid="{B5A69BEE-29DE-4362-A03D-A3FC0D951501}"/>
    <cellStyle name="%20 - Vurgu6 2" xfId="66" xr:uid="{F164CD72-381D-4EB4-A7E8-2F4A069F4FF0}"/>
    <cellStyle name="%20 - Vurgu6 20" xfId="430" xr:uid="{808C5828-B6B6-4A19-A86F-6B93ED282D36}"/>
    <cellStyle name="%20 - Vurgu6 21" xfId="450" xr:uid="{805A8D52-A0BF-4352-A7BD-C6C173A1C191}"/>
    <cellStyle name="%20 - Vurgu6 22" xfId="470" xr:uid="{4F4DD222-9F2B-43FB-9753-A8A5E3EEE2F2}"/>
    <cellStyle name="%20 - Vurgu6 23" xfId="490" xr:uid="{FF93A0F7-F14E-4D24-9A7F-DF7CEF6D87B3}"/>
    <cellStyle name="%20 - Vurgu6 24" xfId="510" xr:uid="{1AE49892-E366-4DAC-88D8-C66A0C9D7E68}"/>
    <cellStyle name="%20 - Vurgu6 25" xfId="530" xr:uid="{FE6DEE13-60DA-41F6-B17E-3701DA63D5B4}"/>
    <cellStyle name="%20 - Vurgu6 26" xfId="550" xr:uid="{2FBBB3BA-DDE4-49A6-AC58-84D85E9900D5}"/>
    <cellStyle name="%20 - Vurgu6 27" xfId="570" xr:uid="{A0B98710-64E2-4A45-99A5-304BF3088B6A}"/>
    <cellStyle name="%20 - Vurgu6 28" xfId="590" xr:uid="{2296C4F2-3DD7-48F8-8620-A730606B712A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5" xr:uid="{E137E6EB-824A-4CD1-B6CE-FDD276275913}"/>
    <cellStyle name="%40 - Vurgu1 11" xfId="235" xr:uid="{7322F1B0-44C7-4561-A948-B17104EDE902}"/>
    <cellStyle name="%40 - Vurgu1 12" xfId="255" xr:uid="{B1CF8820-B1FE-40B7-BFAF-AD3FFE0723CF}"/>
    <cellStyle name="%40 - Vurgu1 13" xfId="275" xr:uid="{5DE981AA-5CD6-4374-9E18-A479ADA17C14}"/>
    <cellStyle name="%40 - Vurgu1 14" xfId="295" xr:uid="{0829B391-80E9-42EE-AB42-45963C59E5BD}"/>
    <cellStyle name="%40 - Vurgu1 15" xfId="316" xr:uid="{16B525F8-F7E6-4D5F-96C7-2833AC456111}"/>
    <cellStyle name="%40 - Vurgu1 16" xfId="336" xr:uid="{9557BB99-EFFF-412C-99CA-AAFD4FA231C9}"/>
    <cellStyle name="%40 - Vurgu1 17" xfId="356" xr:uid="{4C061447-2DD6-42A9-811D-567D140BEF07}"/>
    <cellStyle name="%40 - Vurgu1 18" xfId="376" xr:uid="{000FEF64-A9AA-4BDD-8EDE-79C8DCA958F3}"/>
    <cellStyle name="%40 - Vurgu1 19" xfId="396" xr:uid="{E7B80AAE-7722-477E-A7CA-CA8D4909E316}"/>
    <cellStyle name="%40 - Vurgu1 2" xfId="52" xr:uid="{64BC691D-7CA9-4D5C-A5C2-983635AAA1A4}"/>
    <cellStyle name="%40 - Vurgu1 20" xfId="416" xr:uid="{3E0E0092-676A-43E8-A87B-1D6FB4BAED33}"/>
    <cellStyle name="%40 - Vurgu1 21" xfId="436" xr:uid="{A617912C-40D1-4085-B759-401B37571A8A}"/>
    <cellStyle name="%40 - Vurgu1 22" xfId="456" xr:uid="{176F8FBB-A5B2-4B20-A1D2-91641306F8A5}"/>
    <cellStyle name="%40 - Vurgu1 23" xfId="476" xr:uid="{2EF24142-80FD-4F80-9D03-59B18DB93678}"/>
    <cellStyle name="%40 - Vurgu1 24" xfId="496" xr:uid="{61956791-6220-48F5-AED6-9F7CEA1583EC}"/>
    <cellStyle name="%40 - Vurgu1 25" xfId="516" xr:uid="{26B72044-2408-4CF2-8D28-E7D402DAD5C8}"/>
    <cellStyle name="%40 - Vurgu1 26" xfId="536" xr:uid="{106784E6-9A7F-479A-B0EC-45458BB420B4}"/>
    <cellStyle name="%40 - Vurgu1 27" xfId="556" xr:uid="{AD3DEB67-B310-449B-9037-4E3AD9B2E602}"/>
    <cellStyle name="%40 - Vurgu1 28" xfId="576" xr:uid="{16267C7E-7BF9-4A87-AFB6-045B768C1BD7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8" xr:uid="{D38B7C78-076E-4653-A07C-497829C5E523}"/>
    <cellStyle name="%40 - Vurgu2 11" xfId="238" xr:uid="{5B11B15C-DA4B-4098-9FC9-4F38290967F7}"/>
    <cellStyle name="%40 - Vurgu2 12" xfId="258" xr:uid="{CA3B9977-AA8E-4A5F-BF86-E92DC0339635}"/>
    <cellStyle name="%40 - Vurgu2 13" xfId="278" xr:uid="{7B9C1431-32B4-4B5F-8AA6-866C484B8CBC}"/>
    <cellStyle name="%40 - Vurgu2 14" xfId="298" xr:uid="{39A902D2-2162-42EB-9CB6-95BF9855068C}"/>
    <cellStyle name="%40 - Vurgu2 15" xfId="319" xr:uid="{1D1F1D98-3118-41CF-A111-C105E4B6CE56}"/>
    <cellStyle name="%40 - Vurgu2 16" xfId="339" xr:uid="{59D96B08-36AA-403A-A3D7-6FC77D8F952B}"/>
    <cellStyle name="%40 - Vurgu2 17" xfId="359" xr:uid="{0E3B2815-8DA7-41DA-AA11-E4B11BB1234D}"/>
    <cellStyle name="%40 - Vurgu2 18" xfId="379" xr:uid="{37B07A8B-AF6C-4DAB-9B35-EFE2D3974A75}"/>
    <cellStyle name="%40 - Vurgu2 19" xfId="399" xr:uid="{69DC3A5F-0F88-4D92-A541-4ECAE967ECE1}"/>
    <cellStyle name="%40 - Vurgu2 2" xfId="55" xr:uid="{BAD09826-DC3E-4C68-82C5-3FCB359EC1AA}"/>
    <cellStyle name="%40 - Vurgu2 20" xfId="419" xr:uid="{D69041AB-2C3B-4510-ADE1-B85839ADF4B8}"/>
    <cellStyle name="%40 - Vurgu2 21" xfId="439" xr:uid="{145D681C-3561-49B9-8733-094A40994045}"/>
    <cellStyle name="%40 - Vurgu2 22" xfId="459" xr:uid="{96309D57-59CE-49A2-8BF7-08DA5354BB93}"/>
    <cellStyle name="%40 - Vurgu2 23" xfId="479" xr:uid="{2ABFFF04-236F-4EB8-9995-72A8ECEFC8C5}"/>
    <cellStyle name="%40 - Vurgu2 24" xfId="499" xr:uid="{806971CF-18B9-4706-9735-8A8132B77161}"/>
    <cellStyle name="%40 - Vurgu2 25" xfId="519" xr:uid="{2AB867C2-C3C5-4F13-886E-128FF1FAFC0E}"/>
    <cellStyle name="%40 - Vurgu2 26" xfId="539" xr:uid="{C42B05C9-9D5D-4BCE-8E51-D7EC0B9C0E24}"/>
    <cellStyle name="%40 - Vurgu2 27" xfId="559" xr:uid="{6A9C8537-C8BD-4771-BF6B-9D2C2FF495B4}"/>
    <cellStyle name="%40 - Vurgu2 28" xfId="579" xr:uid="{3FFB5F86-3251-42F5-B8BD-A501C4591B77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21" xr:uid="{969FC0FE-6227-4DC3-9E74-35BA5522F03A}"/>
    <cellStyle name="%40 - Vurgu3 11" xfId="241" xr:uid="{CE8AA8BB-1A4A-47F0-9F26-BDD468809F0A}"/>
    <cellStyle name="%40 - Vurgu3 12" xfId="261" xr:uid="{0F69662E-1926-4E63-A59E-E37EA1C5F751}"/>
    <cellStyle name="%40 - Vurgu3 13" xfId="281" xr:uid="{8D258C96-5A4C-49ED-B861-7245A8D87925}"/>
    <cellStyle name="%40 - Vurgu3 14" xfId="301" xr:uid="{284AD8EA-AFD2-4FF1-A2B1-7C7DC9DB2A36}"/>
    <cellStyle name="%40 - Vurgu3 15" xfId="322" xr:uid="{D316BDB7-503E-42FC-9006-B49151083751}"/>
    <cellStyle name="%40 - Vurgu3 16" xfId="342" xr:uid="{37E553C2-41B5-47E4-BA45-95EB24AD5FE5}"/>
    <cellStyle name="%40 - Vurgu3 17" xfId="362" xr:uid="{77E3EEA3-9E5C-4018-8C6E-C609B2A6A91A}"/>
    <cellStyle name="%40 - Vurgu3 18" xfId="382" xr:uid="{7BB227B8-5490-42AA-B41D-47CA478903F2}"/>
    <cellStyle name="%40 - Vurgu3 19" xfId="402" xr:uid="{046D1F04-80D1-455C-9949-84FC76264B16}"/>
    <cellStyle name="%40 - Vurgu3 2" xfId="58" xr:uid="{95435DF5-18B9-4571-9947-BA7AF8057E1F}"/>
    <cellStyle name="%40 - Vurgu3 20" xfId="422" xr:uid="{46EDC998-B964-4AA9-9995-6B3334042692}"/>
    <cellStyle name="%40 - Vurgu3 21" xfId="442" xr:uid="{B3B5F0A6-2A19-4525-A2F8-A495F4624CD7}"/>
    <cellStyle name="%40 - Vurgu3 22" xfId="462" xr:uid="{F85CD802-8E37-4658-931F-0BA931594EF1}"/>
    <cellStyle name="%40 - Vurgu3 23" xfId="482" xr:uid="{DF3AD343-6139-45AA-9CC8-CFB1E66B02A8}"/>
    <cellStyle name="%40 - Vurgu3 24" xfId="502" xr:uid="{ACDC99A8-FA7E-4054-A78C-2F7EF49C5336}"/>
    <cellStyle name="%40 - Vurgu3 25" xfId="522" xr:uid="{6BB864B6-3880-434D-B2F6-F981FB63C763}"/>
    <cellStyle name="%40 - Vurgu3 26" xfId="542" xr:uid="{F412B517-81F2-494B-A98C-51A0DD7A7E88}"/>
    <cellStyle name="%40 - Vurgu3 27" xfId="562" xr:uid="{3EFA37AE-83C6-45B0-AB5D-0A9D5E371CFD}"/>
    <cellStyle name="%40 - Vurgu3 28" xfId="582" xr:uid="{F15BE70E-1274-4C6D-B9FF-8F09E001952B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4" xr:uid="{5584D15D-6C43-4B5C-9C8C-5E35EB583BAE}"/>
    <cellStyle name="%40 - Vurgu4 11" xfId="244" xr:uid="{C799D7BB-560A-42A6-9F4E-F6F580C03989}"/>
    <cellStyle name="%40 - Vurgu4 12" xfId="264" xr:uid="{5F8616D9-0E67-4A39-9747-B369CE4A5ABC}"/>
    <cellStyle name="%40 - Vurgu4 13" xfId="284" xr:uid="{84F98803-252E-4238-9D5B-150908A233A0}"/>
    <cellStyle name="%40 - Vurgu4 14" xfId="304" xr:uid="{D82D64E2-CCE7-47E8-87F9-CEC0C5C3F070}"/>
    <cellStyle name="%40 - Vurgu4 15" xfId="325" xr:uid="{235847A7-2B2C-486A-B514-47343D27E466}"/>
    <cellStyle name="%40 - Vurgu4 16" xfId="345" xr:uid="{4DCD5D5D-0D88-4F9C-BC4F-B630BC1F21E8}"/>
    <cellStyle name="%40 - Vurgu4 17" xfId="365" xr:uid="{80BF75B3-70BD-4FB4-806C-8112EA00ECD4}"/>
    <cellStyle name="%40 - Vurgu4 18" xfId="385" xr:uid="{1F01A147-B41F-474B-AB20-C790F1DA422D}"/>
    <cellStyle name="%40 - Vurgu4 19" xfId="405" xr:uid="{F12ED55F-2F2A-42DD-BC9B-0E87350A1592}"/>
    <cellStyle name="%40 - Vurgu4 2" xfId="61" xr:uid="{B4CC6821-4BD9-40E6-BA9D-F5338D6E245B}"/>
    <cellStyle name="%40 - Vurgu4 20" xfId="425" xr:uid="{E8F775FA-3874-4F8E-9ED3-8DBBCBCC697D}"/>
    <cellStyle name="%40 - Vurgu4 21" xfId="445" xr:uid="{81E36284-C198-4239-8F68-5F5943F47953}"/>
    <cellStyle name="%40 - Vurgu4 22" xfId="465" xr:uid="{15EF34FF-193E-45A7-962C-4CC92C7D25B4}"/>
    <cellStyle name="%40 - Vurgu4 23" xfId="485" xr:uid="{60518502-2197-4F18-9AFC-354C3DDA31D2}"/>
    <cellStyle name="%40 - Vurgu4 24" xfId="505" xr:uid="{34BAC784-76C5-43D6-A14C-CA92E4B9BAE6}"/>
    <cellStyle name="%40 - Vurgu4 25" xfId="525" xr:uid="{B73B9E3E-F26B-46CE-B7CE-6BB2A5918C5F}"/>
    <cellStyle name="%40 - Vurgu4 26" xfId="545" xr:uid="{00EEA6CD-D743-40E5-82EF-7E252450DC5D}"/>
    <cellStyle name="%40 - Vurgu4 27" xfId="565" xr:uid="{30428EFD-6D01-4A04-8DF5-3432FF1FB98E}"/>
    <cellStyle name="%40 - Vurgu4 28" xfId="585" xr:uid="{C286BFF8-DCD2-4DE6-BBFC-425E674C9791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7" xr:uid="{44238E0B-BC0D-4839-917C-5132A915BE85}"/>
    <cellStyle name="%40 - Vurgu5 11" xfId="247" xr:uid="{239FD5C7-FAA0-42E8-B2E7-E30F8566954A}"/>
    <cellStyle name="%40 - Vurgu5 12" xfId="267" xr:uid="{33C623F1-C514-4D42-BF56-3FDE0B25C364}"/>
    <cellStyle name="%40 - Vurgu5 13" xfId="287" xr:uid="{1551E80B-A9FE-44C3-B5AD-E9BB3EBC2D60}"/>
    <cellStyle name="%40 - Vurgu5 14" xfId="307" xr:uid="{BC0D8754-4D09-4F26-AC4D-02B3F0A2568B}"/>
    <cellStyle name="%40 - Vurgu5 15" xfId="328" xr:uid="{861D19D0-0632-46D5-8A4B-2AC66B927E53}"/>
    <cellStyle name="%40 - Vurgu5 16" xfId="348" xr:uid="{A5FD03DC-31ED-4D2C-9353-9C1E50B1C19F}"/>
    <cellStyle name="%40 - Vurgu5 17" xfId="368" xr:uid="{9B6304E4-9A82-4DFA-8380-E5A708E2E4BF}"/>
    <cellStyle name="%40 - Vurgu5 18" xfId="388" xr:uid="{4B051054-E1E4-4B52-B582-FE28A860E499}"/>
    <cellStyle name="%40 - Vurgu5 19" xfId="408" xr:uid="{7AF09816-DCB8-4F1F-88E3-8BDFCB8DCECB}"/>
    <cellStyle name="%40 - Vurgu5 2" xfId="64" xr:uid="{0CF6928B-1597-4F7A-87EC-3CC6CAD9187F}"/>
    <cellStyle name="%40 - Vurgu5 20" xfId="428" xr:uid="{BCD73783-5A19-48EB-A40A-4BA6A0720E0A}"/>
    <cellStyle name="%40 - Vurgu5 21" xfId="448" xr:uid="{CE1B8891-1BEA-44CB-81ED-C671F317CCEB}"/>
    <cellStyle name="%40 - Vurgu5 22" xfId="468" xr:uid="{1E16BCE9-6174-46B9-B6B5-0DDA68946EE0}"/>
    <cellStyle name="%40 - Vurgu5 23" xfId="488" xr:uid="{20531309-3086-4D55-A5F4-35890F474B69}"/>
    <cellStyle name="%40 - Vurgu5 24" xfId="508" xr:uid="{31C7B99E-244A-48CB-A5F5-1CA29237BC35}"/>
    <cellStyle name="%40 - Vurgu5 25" xfId="528" xr:uid="{C7280060-B7A9-4E3E-A1CE-AD572C746F82}"/>
    <cellStyle name="%40 - Vurgu5 26" xfId="548" xr:uid="{E1562B32-A07B-4F0F-8C70-BE65E1C226C1}"/>
    <cellStyle name="%40 - Vurgu5 27" xfId="568" xr:uid="{9DAF8F8C-1323-46BC-94D1-A22A42B521DF}"/>
    <cellStyle name="%40 - Vurgu5 28" xfId="588" xr:uid="{365B8540-D1A6-4E88-9E7A-B360798E72FA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30" xr:uid="{0A4DC2EB-AE06-4698-B464-F76FBDB8DD1F}"/>
    <cellStyle name="%40 - Vurgu6 11" xfId="250" xr:uid="{8C859A7F-66F3-4F7E-B6E0-4A622E58123A}"/>
    <cellStyle name="%40 - Vurgu6 12" xfId="270" xr:uid="{D980F042-64C6-4606-9DE2-8D917A5FAC07}"/>
    <cellStyle name="%40 - Vurgu6 13" xfId="290" xr:uid="{6C03BD29-312D-49C0-ABA8-5AD4A558EAFF}"/>
    <cellStyle name="%40 - Vurgu6 14" xfId="310" xr:uid="{C448B6CE-74C1-4EEE-AF2D-D4AA17867543}"/>
    <cellStyle name="%40 - Vurgu6 15" xfId="331" xr:uid="{EF94C9A7-5340-4F00-850A-3A828338722A}"/>
    <cellStyle name="%40 - Vurgu6 16" xfId="351" xr:uid="{0B10DB4A-AD3D-431C-84E2-C1CDD8395B8A}"/>
    <cellStyle name="%40 - Vurgu6 17" xfId="371" xr:uid="{60BB8F88-9D36-4D81-B619-C40A85FE2086}"/>
    <cellStyle name="%40 - Vurgu6 18" xfId="391" xr:uid="{97C5C48B-2A3D-4BCF-A8C3-E30382D1B051}"/>
    <cellStyle name="%40 - Vurgu6 19" xfId="411" xr:uid="{47D8BB5E-A081-4CEE-AF2F-EB41B34B59E8}"/>
    <cellStyle name="%40 - Vurgu6 2" xfId="67" xr:uid="{D33428DB-F8DF-453C-A164-91BD41BB6199}"/>
    <cellStyle name="%40 - Vurgu6 20" xfId="431" xr:uid="{1D43B89B-EFFB-4A47-9819-1C5707E54DA9}"/>
    <cellStyle name="%40 - Vurgu6 21" xfId="451" xr:uid="{9F607C32-BE77-4D69-B34A-33DD9AE96A4C}"/>
    <cellStyle name="%40 - Vurgu6 22" xfId="471" xr:uid="{9E127BAB-1DF2-469C-A839-7D7440041C44}"/>
    <cellStyle name="%40 - Vurgu6 23" xfId="491" xr:uid="{57434F97-9D9F-4CAC-988A-80C81619B54B}"/>
    <cellStyle name="%40 - Vurgu6 24" xfId="511" xr:uid="{86384141-62E8-4E41-B749-A73A36A77F9A}"/>
    <cellStyle name="%40 - Vurgu6 25" xfId="531" xr:uid="{BE58C170-5B92-4D38-82FE-DA55A8EB1C63}"/>
    <cellStyle name="%40 - Vurgu6 26" xfId="551" xr:uid="{46AB8068-7062-4043-8094-8FB2D2F92A2A}"/>
    <cellStyle name="%40 - Vurgu6 27" xfId="571" xr:uid="{F87A7E7A-F662-4D3C-860A-24FB2CDD135A}"/>
    <cellStyle name="%40 - Vurgu6 28" xfId="591" xr:uid="{635844FC-6BFB-47F2-80CF-D266606B3373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6" xr:uid="{2122C8BF-5909-4D31-B5A3-F6778E6DEF25}"/>
    <cellStyle name="%60 - Vurgu1 11" xfId="236" xr:uid="{9BF1B48F-8E83-4F11-B739-C12160CAFB06}"/>
    <cellStyle name="%60 - Vurgu1 12" xfId="256" xr:uid="{8ECF068A-A758-4905-BBCB-BD35874603E8}"/>
    <cellStyle name="%60 - Vurgu1 13" xfId="276" xr:uid="{3FBF31C6-832B-437A-BC98-CDD147DBEE36}"/>
    <cellStyle name="%60 - Vurgu1 14" xfId="296" xr:uid="{101F4F9C-3454-4733-BDD1-7E3B05C947FA}"/>
    <cellStyle name="%60 - Vurgu1 15" xfId="317" xr:uid="{9BF3F5ED-6DE0-4B4A-BE54-5B3870C448AF}"/>
    <cellStyle name="%60 - Vurgu1 16" xfId="337" xr:uid="{20D2AD4D-592F-420B-8154-0153610C844F}"/>
    <cellStyle name="%60 - Vurgu1 17" xfId="357" xr:uid="{0928508E-E5C5-4BCC-8450-C5AFB452AB9D}"/>
    <cellStyle name="%60 - Vurgu1 18" xfId="377" xr:uid="{C3E6FB7E-7CC8-4372-B845-0422F46F266A}"/>
    <cellStyle name="%60 - Vurgu1 19" xfId="397" xr:uid="{0FABA0BA-7B34-475E-A059-94E87D7864C9}"/>
    <cellStyle name="%60 - Vurgu1 2" xfId="53" xr:uid="{A749DB15-62DB-49E4-8565-FD270D07D99A}"/>
    <cellStyle name="%60 - Vurgu1 20" xfId="417" xr:uid="{D2CC5C54-65D2-42FE-9DFA-A00F0DD3BCFF}"/>
    <cellStyle name="%60 - Vurgu1 21" xfId="437" xr:uid="{A2A139C9-A38D-4698-8F8E-DF6C04B6CFFD}"/>
    <cellStyle name="%60 - Vurgu1 22" xfId="457" xr:uid="{D760BFB9-3B2B-4C89-BD30-7CDE8049F5DE}"/>
    <cellStyle name="%60 - Vurgu1 23" xfId="477" xr:uid="{CF54716C-97FD-454F-8DBE-A4D4DCAD718A}"/>
    <cellStyle name="%60 - Vurgu1 24" xfId="497" xr:uid="{FCDB2802-D0FD-485D-BF36-F0E96208E49D}"/>
    <cellStyle name="%60 - Vurgu1 25" xfId="517" xr:uid="{8F7293A8-5C52-4927-9C24-E062D55A63FD}"/>
    <cellStyle name="%60 - Vurgu1 26" xfId="537" xr:uid="{B1EB4633-2D8B-4B37-B34B-4CF29213EABF}"/>
    <cellStyle name="%60 - Vurgu1 27" xfId="557" xr:uid="{DC747880-F4D6-4BA5-86F2-DF49B7B78DF6}"/>
    <cellStyle name="%60 - Vurgu1 28" xfId="577" xr:uid="{98D4048D-8D65-4C96-A9EA-3752017FCB2B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9" xr:uid="{DD19DBAE-510F-4FE1-B000-0B0658B8BD2E}"/>
    <cellStyle name="%60 - Vurgu2 11" xfId="239" xr:uid="{C324C223-D07A-4452-BFAA-E6FF479053FB}"/>
    <cellStyle name="%60 - Vurgu2 12" xfId="259" xr:uid="{9517910A-4585-408F-8C84-A30C3085409A}"/>
    <cellStyle name="%60 - Vurgu2 13" xfId="279" xr:uid="{0B4EB227-7096-45B4-9CBC-F37FA34AB539}"/>
    <cellStyle name="%60 - Vurgu2 14" xfId="299" xr:uid="{263541B4-1EE3-4D12-8FAE-CD35D76C4402}"/>
    <cellStyle name="%60 - Vurgu2 15" xfId="320" xr:uid="{D1ECB50E-C735-4B15-AA0A-ABB8D3AA425A}"/>
    <cellStyle name="%60 - Vurgu2 16" xfId="340" xr:uid="{B2A25249-FB1A-4379-AFB5-25FD6AFF368B}"/>
    <cellStyle name="%60 - Vurgu2 17" xfId="360" xr:uid="{A401E6E0-C128-4E4B-8A0E-03D7D8907CEB}"/>
    <cellStyle name="%60 - Vurgu2 18" xfId="380" xr:uid="{83D21F35-57E7-4776-B3E9-281772E17E70}"/>
    <cellStyle name="%60 - Vurgu2 19" xfId="400" xr:uid="{B474AEB5-9849-4E2C-B603-52700321FB5F}"/>
    <cellStyle name="%60 - Vurgu2 2" xfId="56" xr:uid="{5AE70364-B940-481A-AF06-E19BBE068921}"/>
    <cellStyle name="%60 - Vurgu2 20" xfId="420" xr:uid="{8B9E020A-D608-4AF4-89B9-2A0570980896}"/>
    <cellStyle name="%60 - Vurgu2 21" xfId="440" xr:uid="{9A04A891-7D07-408C-9F2E-C1214FE19B7F}"/>
    <cellStyle name="%60 - Vurgu2 22" xfId="460" xr:uid="{7B1FD803-35BD-49E8-8F76-1E30C8D9DFD1}"/>
    <cellStyle name="%60 - Vurgu2 23" xfId="480" xr:uid="{94CF4113-9D9F-439F-9A53-24FEDE271B9C}"/>
    <cellStyle name="%60 - Vurgu2 24" xfId="500" xr:uid="{0F47CA5A-82F8-441B-A184-A011A117040C}"/>
    <cellStyle name="%60 - Vurgu2 25" xfId="520" xr:uid="{FF9C9D54-EDFB-4F43-8288-4F5D09E6F7AF}"/>
    <cellStyle name="%60 - Vurgu2 26" xfId="540" xr:uid="{0048E5CA-F85C-44DB-83DE-43EC430DCA53}"/>
    <cellStyle name="%60 - Vurgu2 27" xfId="560" xr:uid="{8D170C20-88BA-408B-97FA-F516FD8ECE77}"/>
    <cellStyle name="%60 - Vurgu2 28" xfId="580" xr:uid="{914D4385-0EC2-45D2-97E4-D60E1FE69517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2" xr:uid="{780240E7-CAD5-43C6-B3B1-FEF3C4B20BA2}"/>
    <cellStyle name="%60 - Vurgu3 11" xfId="242" xr:uid="{03B610BE-E1B9-4040-988B-B7813A0956C2}"/>
    <cellStyle name="%60 - Vurgu3 12" xfId="262" xr:uid="{D08B76D2-A833-45C4-88F6-7A8B45B200F4}"/>
    <cellStyle name="%60 - Vurgu3 13" xfId="282" xr:uid="{9B5DDA28-8C32-449C-928F-355EAC1A965A}"/>
    <cellStyle name="%60 - Vurgu3 14" xfId="302" xr:uid="{415F20F4-D967-4421-A874-C95AF85886E4}"/>
    <cellStyle name="%60 - Vurgu3 15" xfId="323" xr:uid="{B9CBFBEC-DD40-4AE2-9EE6-CB0A2CC98BAE}"/>
    <cellStyle name="%60 - Vurgu3 16" xfId="343" xr:uid="{6FBB4B9A-66CE-46BA-9672-0A05D780F439}"/>
    <cellStyle name="%60 - Vurgu3 17" xfId="363" xr:uid="{64388FD0-FDA7-47E2-8633-BAFF9F26905A}"/>
    <cellStyle name="%60 - Vurgu3 18" xfId="383" xr:uid="{F395AE20-D612-4A6A-BA20-5B95AD6331CD}"/>
    <cellStyle name="%60 - Vurgu3 19" xfId="403" xr:uid="{50D2497B-69E7-4F02-8C0D-93D54F12B590}"/>
    <cellStyle name="%60 - Vurgu3 2" xfId="59" xr:uid="{9B116997-CCBC-4172-9BC6-2CDA1983F8EC}"/>
    <cellStyle name="%60 - Vurgu3 20" xfId="423" xr:uid="{145654FD-D98D-46A6-BE4E-BF8B8F62AAF1}"/>
    <cellStyle name="%60 - Vurgu3 21" xfId="443" xr:uid="{EA721F3B-FF27-424C-BE84-95BF0B99FEE0}"/>
    <cellStyle name="%60 - Vurgu3 22" xfId="463" xr:uid="{A4B47BCE-2580-4C68-A213-567D2276D41C}"/>
    <cellStyle name="%60 - Vurgu3 23" xfId="483" xr:uid="{87405F4B-9A53-43F3-BBBC-77C336E84ADC}"/>
    <cellStyle name="%60 - Vurgu3 24" xfId="503" xr:uid="{BD69616A-9BE7-45DE-89A5-9C41A4BC5E6B}"/>
    <cellStyle name="%60 - Vurgu3 25" xfId="523" xr:uid="{8E21A4C0-27C1-4865-9FF5-E1796AAA7F1E}"/>
    <cellStyle name="%60 - Vurgu3 26" xfId="543" xr:uid="{28E0A7D3-8832-426E-BA65-5444587D3546}"/>
    <cellStyle name="%60 - Vurgu3 27" xfId="563" xr:uid="{193CEC3B-CEC5-4825-A925-BE3BA9835654}"/>
    <cellStyle name="%60 - Vurgu3 28" xfId="583" xr:uid="{9BD2F884-687F-48B0-8066-DF3141E929B4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5" xr:uid="{14817567-79A9-4DEF-A395-DD57119FF30F}"/>
    <cellStyle name="%60 - Vurgu4 11" xfId="245" xr:uid="{9675E143-49CB-400B-96A3-C29FAE9F699D}"/>
    <cellStyle name="%60 - Vurgu4 12" xfId="265" xr:uid="{14B73A0D-CF26-4002-A47A-2C9217E37752}"/>
    <cellStyle name="%60 - Vurgu4 13" xfId="285" xr:uid="{FEA2B040-FC8B-48A7-89B8-F2074BB1E3FB}"/>
    <cellStyle name="%60 - Vurgu4 14" xfId="305" xr:uid="{9D9DAFCC-8579-49DC-B414-D04CD323B576}"/>
    <cellStyle name="%60 - Vurgu4 15" xfId="326" xr:uid="{03DEB771-89D6-41C7-891B-D20A9344E5A7}"/>
    <cellStyle name="%60 - Vurgu4 16" xfId="346" xr:uid="{862FE653-5E57-40FB-AFD5-CDFE066C5D63}"/>
    <cellStyle name="%60 - Vurgu4 17" xfId="366" xr:uid="{02EC4BF1-1065-4A91-AE51-D6DF4E2DFAD7}"/>
    <cellStyle name="%60 - Vurgu4 18" xfId="386" xr:uid="{EE08D35D-44ED-4D3A-BBC3-F879CB6275FD}"/>
    <cellStyle name="%60 - Vurgu4 19" xfId="406" xr:uid="{42788FE4-A2C6-4135-B224-6E2BE12F09CC}"/>
    <cellStyle name="%60 - Vurgu4 2" xfId="62" xr:uid="{D4A79C3F-41E1-49A3-9E2B-B04FC460EA80}"/>
    <cellStyle name="%60 - Vurgu4 20" xfId="426" xr:uid="{55659878-8094-4E05-B2AA-3638D993A40C}"/>
    <cellStyle name="%60 - Vurgu4 21" xfId="446" xr:uid="{8E838D97-955E-47DD-9926-07BAC3585687}"/>
    <cellStyle name="%60 - Vurgu4 22" xfId="466" xr:uid="{A448CABD-E2C5-429D-A6E8-7A33DE754D70}"/>
    <cellStyle name="%60 - Vurgu4 23" xfId="486" xr:uid="{D7B7DE75-0008-49A8-B691-A0F902D58A4F}"/>
    <cellStyle name="%60 - Vurgu4 24" xfId="506" xr:uid="{9999512E-02B8-4CAE-B6F9-D330E55BD872}"/>
    <cellStyle name="%60 - Vurgu4 25" xfId="526" xr:uid="{D7943576-8AE0-407F-A172-53CA277B1235}"/>
    <cellStyle name="%60 - Vurgu4 26" xfId="546" xr:uid="{13E5E505-BEE9-4C01-AEBF-5EB824DCA078}"/>
    <cellStyle name="%60 - Vurgu4 27" xfId="566" xr:uid="{B625F531-B15F-4DA8-B821-178497367B27}"/>
    <cellStyle name="%60 - Vurgu4 28" xfId="586" xr:uid="{FB220A69-63C0-4357-8DB8-7765C553D96D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8" xr:uid="{7B20FCB5-EDBF-4DD8-B6BC-28EE422C14EF}"/>
    <cellStyle name="%60 - Vurgu5 11" xfId="248" xr:uid="{4EBC6CF2-4028-441F-AB77-8B4CE6B24E50}"/>
    <cellStyle name="%60 - Vurgu5 12" xfId="268" xr:uid="{97212B51-FC58-4589-9CF4-93FDED0213AF}"/>
    <cellStyle name="%60 - Vurgu5 13" xfId="288" xr:uid="{4D385E48-2EC3-443E-91CF-879E7176CF37}"/>
    <cellStyle name="%60 - Vurgu5 14" xfId="308" xr:uid="{393B9BCB-0E77-4763-B406-7BBB9E6A7D0D}"/>
    <cellStyle name="%60 - Vurgu5 15" xfId="329" xr:uid="{28425CCA-C61B-4D5B-92D7-EA399CF13BC4}"/>
    <cellStyle name="%60 - Vurgu5 16" xfId="349" xr:uid="{FAC585EC-1864-4185-9FEB-7A9C957B4C49}"/>
    <cellStyle name="%60 - Vurgu5 17" xfId="369" xr:uid="{E5F04B41-F095-4760-975D-1591865A6EFE}"/>
    <cellStyle name="%60 - Vurgu5 18" xfId="389" xr:uid="{1751137D-4750-405E-A085-BD4D02E62AF2}"/>
    <cellStyle name="%60 - Vurgu5 19" xfId="409" xr:uid="{1F619114-78A7-48CF-8045-C5261C34FD8E}"/>
    <cellStyle name="%60 - Vurgu5 2" xfId="65" xr:uid="{AEBDEF08-873D-4259-999F-5FCA63B9CDE5}"/>
    <cellStyle name="%60 - Vurgu5 20" xfId="429" xr:uid="{C2739EFC-029E-49C0-BF2C-4E2A0F3D2124}"/>
    <cellStyle name="%60 - Vurgu5 21" xfId="449" xr:uid="{E84B406A-F352-478E-8458-595F014A9EA6}"/>
    <cellStyle name="%60 - Vurgu5 22" xfId="469" xr:uid="{489A917A-DB07-4971-92AC-0F3A0091D285}"/>
    <cellStyle name="%60 - Vurgu5 23" xfId="489" xr:uid="{B78DD251-4E98-42F0-8211-95CE16FF9E88}"/>
    <cellStyle name="%60 - Vurgu5 24" xfId="509" xr:uid="{BE527F52-B45F-446A-918D-C1605256BDA3}"/>
    <cellStyle name="%60 - Vurgu5 25" xfId="529" xr:uid="{D40AA869-8240-490E-9FD4-9D8AE748A245}"/>
    <cellStyle name="%60 - Vurgu5 26" xfId="549" xr:uid="{EBA1AE75-01E8-4536-908F-B22C2DD636A8}"/>
    <cellStyle name="%60 - Vurgu5 27" xfId="569" xr:uid="{8452BAB6-21BE-4F98-9FA5-C4B372F829D4}"/>
    <cellStyle name="%60 - Vurgu5 28" xfId="589" xr:uid="{D666C191-8CDE-4CEB-851A-4976D01F63AE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31" xr:uid="{C9034045-30C5-4D78-9A42-41D9602A960E}"/>
    <cellStyle name="%60 - Vurgu6 11" xfId="251" xr:uid="{08625E8E-3277-41FF-A9A7-900CF79C7AFB}"/>
    <cellStyle name="%60 - Vurgu6 12" xfId="271" xr:uid="{AB517C2D-9188-492B-B64A-1644DB080F23}"/>
    <cellStyle name="%60 - Vurgu6 13" xfId="291" xr:uid="{ECFCD3A7-B6FC-4CD5-9452-6FC06DC0BD65}"/>
    <cellStyle name="%60 - Vurgu6 14" xfId="311" xr:uid="{D4590993-736C-41FB-86CA-D0AFFFF3E37B}"/>
    <cellStyle name="%60 - Vurgu6 15" xfId="332" xr:uid="{3EB0ED6C-F6FF-45A2-BF2C-75D528357D15}"/>
    <cellStyle name="%60 - Vurgu6 16" xfId="352" xr:uid="{8B7CA527-2A90-4430-965E-6E9F1A75000B}"/>
    <cellStyle name="%60 - Vurgu6 17" xfId="372" xr:uid="{411319B5-CD67-4C1F-BA0A-82C9449DD93A}"/>
    <cellStyle name="%60 - Vurgu6 18" xfId="392" xr:uid="{C41C55D6-3695-4E8D-B271-AB4797B3EA5B}"/>
    <cellStyle name="%60 - Vurgu6 19" xfId="412" xr:uid="{11C0E131-DF3C-4E71-996D-62C7B2FB8750}"/>
    <cellStyle name="%60 - Vurgu6 2" xfId="68" xr:uid="{59D4DD83-86F1-441F-B076-9E66181B13D6}"/>
    <cellStyle name="%60 - Vurgu6 20" xfId="432" xr:uid="{A3D2B28C-CAB2-40E1-A9E9-8183E8D1D1DF}"/>
    <cellStyle name="%60 - Vurgu6 21" xfId="452" xr:uid="{4B491A4E-CFF9-4F65-BEAB-29353C719708}"/>
    <cellStyle name="%60 - Vurgu6 22" xfId="472" xr:uid="{9101C976-6CBC-4015-A7C4-C54F4C13D52B}"/>
    <cellStyle name="%60 - Vurgu6 23" xfId="492" xr:uid="{F39CA6C1-9D47-4845-946F-B0FEF7D5830E}"/>
    <cellStyle name="%60 - Vurgu6 24" xfId="512" xr:uid="{E905CD91-237F-4702-B641-AE22242DC847}"/>
    <cellStyle name="%60 - Vurgu6 25" xfId="532" xr:uid="{ED8B3E02-404F-4B33-A1F2-D5EC1405CF30}"/>
    <cellStyle name="%60 - Vurgu6 26" xfId="552" xr:uid="{11058A84-4FC5-4FA9-B63D-D212FCAD52CC}"/>
    <cellStyle name="%60 - Vurgu6 27" xfId="572" xr:uid="{CC7D9D69-5357-410D-9C4A-E9F78FE8C857}"/>
    <cellStyle name="%60 - Vurgu6 28" xfId="592" xr:uid="{C9AB1A0A-A7B5-4201-B45A-603D38DDAFCE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1" xr:uid="{637C5D77-D5EB-4F33-9543-A3C71F17368B}"/>
    <cellStyle name="Normal 16" xfId="232" xr:uid="{D5921E29-510A-4AD2-AEAF-2B1BED1BA960}"/>
    <cellStyle name="Normal 17" xfId="252" xr:uid="{018749E1-F170-4A76-8ABB-6D4DE6DB21E0}"/>
    <cellStyle name="Normal 18" xfId="272" xr:uid="{3ADDA178-D0B7-4F00-AE66-91026C694032}"/>
    <cellStyle name="Normal 19" xfId="292" xr:uid="{35CB8D15-4DBD-4484-A3D7-FE9C3295A3E1}"/>
    <cellStyle name="Normal 2" xfId="47" xr:uid="{5AA281CE-7654-48E3-B4A7-93E3DD1EC944}"/>
    <cellStyle name="Normal 20" xfId="313" xr:uid="{31DA46F5-EAD4-4C9E-9388-15ED56968244}"/>
    <cellStyle name="Normal 21" xfId="210" xr:uid="{C66D61B6-C299-4E50-A789-B2F7FF7F3542}"/>
    <cellStyle name="Normal 22" xfId="333" xr:uid="{63DECAD4-0534-4CE6-8F3C-FAEFF4616D16}"/>
    <cellStyle name="Normal 23" xfId="353" xr:uid="{DD3DF85B-71DC-4D4C-A0FB-15184620520D}"/>
    <cellStyle name="Normal 24" xfId="373" xr:uid="{8DE63038-4266-49A2-96C4-DD05FF07D0EC}"/>
    <cellStyle name="Normal 25" xfId="393" xr:uid="{DAA38666-822E-47E1-84FF-7231AC34B07A}"/>
    <cellStyle name="Normal 26" xfId="413" xr:uid="{D2174C2A-D877-4A22-A2A4-7C02C74361AA}"/>
    <cellStyle name="Normal 27" xfId="433" xr:uid="{7A15EC13-C9E4-4371-9F9A-3803E96CFD94}"/>
    <cellStyle name="Normal 28" xfId="453" xr:uid="{3DA3D8EF-1C18-41A6-986E-0FB6C202689E}"/>
    <cellStyle name="Normal 29" xfId="473" xr:uid="{5B88F0F5-03FA-4F53-B710-D8C5D27B7180}"/>
    <cellStyle name="Normal 3" xfId="49" xr:uid="{AE82479F-B4E6-468A-9DB8-EC15B8AC28EC}"/>
    <cellStyle name="Normal 30" xfId="493" xr:uid="{D1CE3923-5B68-475C-8270-5E32CFD95F27}"/>
    <cellStyle name="Normal 31" xfId="513" xr:uid="{0C9421EF-F177-416B-B660-8AFABC57A05D}"/>
    <cellStyle name="Normal 32" xfId="533" xr:uid="{07060812-9B33-4012-8D4C-F0E53543945F}"/>
    <cellStyle name="Normal 33" xfId="553" xr:uid="{259AA4F5-01B0-4A19-B1D9-B1268F313DDA}"/>
    <cellStyle name="Normal 34" xfId="573" xr:uid="{75FC26D8-3CE6-46FC-97F3-133233286137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3" xr:uid="{6B031C11-6ED7-4BA5-BC00-368718EABBE7}"/>
    <cellStyle name="Not 13" xfId="233" xr:uid="{6E83AB25-4990-4012-935B-65F6DBDFDD78}"/>
    <cellStyle name="Not 14" xfId="253" xr:uid="{9988766B-2E14-4CEB-912A-4CB8BE66E202}"/>
    <cellStyle name="Not 15" xfId="273" xr:uid="{4163FCEA-706E-4915-87AE-4AB8C611C41D}"/>
    <cellStyle name="Not 16" xfId="293" xr:uid="{0A952F2C-03A0-4E1C-A6B5-6FB5D3B8C9AA}"/>
    <cellStyle name="Not 17" xfId="314" xr:uid="{566613E4-987C-4259-B124-D1A9AC78D203}"/>
    <cellStyle name="Not 18" xfId="334" xr:uid="{C622B5CE-46FC-48FB-9F7E-327680D7D4EB}"/>
    <cellStyle name="Not 19" xfId="354" xr:uid="{11900114-6B1F-4958-80E7-EEFFE932F542}"/>
    <cellStyle name="Not 2" xfId="48" xr:uid="{C4E66159-CDE1-4209-9E3F-CD196C5357D9}"/>
    <cellStyle name="Not 20" xfId="374" xr:uid="{692AB721-83D4-4B51-9A7B-4179637ECBA8}"/>
    <cellStyle name="Not 21" xfId="394" xr:uid="{39F380AB-9F7A-4011-A64C-9B783463D599}"/>
    <cellStyle name="Not 22" xfId="414" xr:uid="{FF7D1CA3-E314-42B3-A808-BCF75FE84DCD}"/>
    <cellStyle name="Not 23" xfId="434" xr:uid="{3E3FEF8A-4CF1-482C-B2F8-0BA10EAA3156}"/>
    <cellStyle name="Not 24" xfId="454" xr:uid="{004EE7E5-B6DA-43C5-8E4F-2A4398025A6F}"/>
    <cellStyle name="Not 25" xfId="474" xr:uid="{FE794742-4FC1-4A58-AE09-A97F86EE68A9}"/>
    <cellStyle name="Not 26" xfId="494" xr:uid="{D1BF75C8-3B26-47B7-AA35-04F6077E7853}"/>
    <cellStyle name="Not 27" xfId="514" xr:uid="{D1850A53-09C3-4EC9-9AD2-8FA4E8B3A498}"/>
    <cellStyle name="Not 28" xfId="534" xr:uid="{996A134B-D474-4998-9759-FDBC2D7C8970}"/>
    <cellStyle name="Not 29" xfId="554" xr:uid="{A6DDBEED-5294-4F14-8FD7-9471D731106F}"/>
    <cellStyle name="Not 3" xfId="50" xr:uid="{2C5D45E0-B05E-4E3A-8EAE-C3A04618488F}"/>
    <cellStyle name="Not 30" xfId="574" xr:uid="{B1E63CCD-B862-4EC3-B7AC-3BF86106DBE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312" builtinId="3"/>
    <cellStyle name="Virgül 2" xfId="46" xr:uid="{3CB7ECC5-2430-4EB0-BDE6-CF8116780599}"/>
    <cellStyle name="Virgül 3" xfId="212" xr:uid="{3E8EB990-C751-4944-99B9-937628CC5F4F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sheetPr>
    <pageSetUpPr fitToPage="1"/>
  </sheetPr>
  <dimension ref="B1:AC43"/>
  <sheetViews>
    <sheetView zoomScale="85" zoomScaleNormal="85" zoomScaleSheetLayoutView="85" workbookViewId="0">
      <selection activeCell="P33" sqref="P33"/>
    </sheetView>
  </sheetViews>
  <sheetFormatPr defaultRowHeight="15" x14ac:dyDescent="0.25"/>
  <cols>
    <col min="1" max="1" width="5.140625" customWidth="1"/>
    <col min="2" max="2" width="12" bestFit="1" customWidth="1"/>
    <col min="3" max="3" width="9.7109375" bestFit="1" customWidth="1"/>
    <col min="4" max="5" width="9.28515625" bestFit="1" customWidth="1"/>
    <col min="6" max="6" width="13.28515625" bestFit="1" customWidth="1"/>
    <col min="7" max="7" width="12" bestFit="1" customWidth="1"/>
    <col min="8" max="8" width="14.7109375" customWidth="1"/>
    <col min="9" max="9" width="9.28515625" bestFit="1" customWidth="1"/>
    <col min="10" max="10" width="13.85546875" customWidth="1"/>
    <col min="11" max="11" width="5.140625" customWidth="1"/>
    <col min="12" max="14" width="13.42578125" hidden="1" customWidth="1"/>
    <col min="15" max="15" width="5.140625" customWidth="1"/>
    <col min="16" max="16" width="12" bestFit="1" customWidth="1"/>
    <col min="17" max="17" width="4.85546875" bestFit="1" customWidth="1"/>
    <col min="18" max="18" width="12" bestFit="1" customWidth="1"/>
    <col min="19" max="19" width="4.85546875" bestFit="1" customWidth="1"/>
    <col min="20" max="20" width="5.140625" bestFit="1" customWidth="1"/>
    <col min="21" max="21" width="6.42578125" bestFit="1" customWidth="1"/>
    <col min="22" max="22" width="29.28515625" customWidth="1"/>
    <col min="23" max="23" width="7.140625" bestFit="1" customWidth="1"/>
    <col min="24" max="24" width="5" bestFit="1" customWidth="1"/>
    <col min="25" max="25" width="11.5703125" bestFit="1" customWidth="1"/>
    <col min="26" max="26" width="12" bestFit="1" customWidth="1"/>
    <col min="27" max="27" width="10.85546875" bestFit="1" customWidth="1"/>
    <col min="28" max="28" width="12.710937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36" t="s">
        <v>33</v>
      </c>
      <c r="C2" s="337"/>
      <c r="D2" s="337"/>
      <c r="E2" s="337"/>
      <c r="F2" s="337"/>
      <c r="G2" s="337"/>
      <c r="H2" s="337"/>
      <c r="I2" s="337"/>
      <c r="J2" s="338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114546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2">
        <v>45625</v>
      </c>
      <c r="Q3" s="53" t="s">
        <v>34</v>
      </c>
      <c r="R3" s="52">
        <v>45670</v>
      </c>
      <c r="S3" s="53" t="s">
        <v>35</v>
      </c>
      <c r="T3" s="54">
        <v>648</v>
      </c>
      <c r="U3" s="53" t="s">
        <v>36</v>
      </c>
      <c r="V3" s="53" t="s">
        <v>37</v>
      </c>
      <c r="W3" s="55">
        <v>170</v>
      </c>
      <c r="X3" s="55" t="s">
        <v>38</v>
      </c>
      <c r="Y3" s="56">
        <v>599</v>
      </c>
      <c r="Z3" s="57">
        <v>101830</v>
      </c>
      <c r="AA3" s="58"/>
      <c r="AB3" s="57">
        <v>101830</v>
      </c>
    </row>
    <row r="4" spans="2:29" x14ac:dyDescent="0.25">
      <c r="B4" s="7">
        <v>45627</v>
      </c>
      <c r="C4" s="8">
        <v>497.5</v>
      </c>
      <c r="D4" s="9"/>
      <c r="E4" s="10">
        <v>13.5</v>
      </c>
      <c r="F4" s="33">
        <f>E4*C4</f>
        <v>6716.25</v>
      </c>
      <c r="G4" s="11"/>
      <c r="H4" s="12" t="s">
        <v>6</v>
      </c>
      <c r="I4" s="13">
        <v>0.01</v>
      </c>
      <c r="J4" s="14">
        <f>(F36+F37)*I4</f>
        <v>1962.4275</v>
      </c>
      <c r="P4" s="52">
        <v>45625</v>
      </c>
      <c r="Q4" s="53" t="s">
        <v>34</v>
      </c>
      <c r="R4" s="52">
        <v>45670</v>
      </c>
      <c r="S4" s="53" t="s">
        <v>35</v>
      </c>
      <c r="T4" s="54">
        <v>648</v>
      </c>
      <c r="U4" s="53" t="s">
        <v>36</v>
      </c>
      <c r="V4" s="53" t="s">
        <v>39</v>
      </c>
      <c r="W4" s="55">
        <v>21</v>
      </c>
      <c r="X4" s="55" t="s">
        <v>38</v>
      </c>
      <c r="Y4" s="56">
        <v>578</v>
      </c>
      <c r="Z4" s="57">
        <v>12138</v>
      </c>
      <c r="AA4" s="58"/>
      <c r="AB4" s="57">
        <v>12138</v>
      </c>
    </row>
    <row r="5" spans="2:29" x14ac:dyDescent="0.25">
      <c r="B5" s="7">
        <v>45628</v>
      </c>
      <c r="C5" s="8">
        <v>501</v>
      </c>
      <c r="D5" s="9"/>
      <c r="E5" s="10">
        <v>13.5</v>
      </c>
      <c r="F5" s="33">
        <f t="shared" ref="F5:F34" si="0">E5*C5</f>
        <v>6763.5</v>
      </c>
      <c r="G5" s="11"/>
      <c r="H5" s="12" t="s">
        <v>7</v>
      </c>
      <c r="I5" s="13">
        <v>1E-3</v>
      </c>
      <c r="J5" s="14">
        <f>(F36+F37)*I5</f>
        <v>196.24275</v>
      </c>
      <c r="P5" s="59"/>
      <c r="Q5" s="59"/>
      <c r="R5" s="59"/>
      <c r="S5" s="59"/>
      <c r="T5" s="59"/>
      <c r="U5" s="59"/>
      <c r="V5" s="59" t="s">
        <v>42</v>
      </c>
      <c r="W5" s="59"/>
      <c r="X5" s="59"/>
      <c r="Y5" s="59"/>
      <c r="Z5" s="59"/>
      <c r="AA5" s="59"/>
      <c r="AB5" s="60">
        <v>-113968</v>
      </c>
    </row>
    <row r="6" spans="2:29" x14ac:dyDescent="0.25">
      <c r="B6" s="7">
        <v>45629</v>
      </c>
      <c r="C6" s="8">
        <v>497</v>
      </c>
      <c r="D6" s="9"/>
      <c r="E6" s="10">
        <v>13.5</v>
      </c>
      <c r="F6" s="33">
        <f t="shared" si="0"/>
        <v>6709.5</v>
      </c>
      <c r="G6" s="11"/>
      <c r="H6" s="12" t="s">
        <v>8</v>
      </c>
      <c r="I6" s="13"/>
      <c r="J6" s="14"/>
      <c r="P6" s="61">
        <v>45655</v>
      </c>
      <c r="Q6" s="62" t="s">
        <v>34</v>
      </c>
      <c r="R6" s="61">
        <v>45700</v>
      </c>
      <c r="S6" s="62" t="s">
        <v>43</v>
      </c>
      <c r="T6" s="63">
        <v>92</v>
      </c>
      <c r="U6" s="62" t="s">
        <v>36</v>
      </c>
      <c r="V6" s="62" t="s">
        <v>39</v>
      </c>
      <c r="W6" s="9">
        <v>22</v>
      </c>
      <c r="X6" s="62" t="s">
        <v>38</v>
      </c>
      <c r="Y6" s="64">
        <v>578</v>
      </c>
      <c r="Z6" s="65">
        <v>12716</v>
      </c>
      <c r="AA6" s="65"/>
      <c r="AB6" s="65">
        <v>12716</v>
      </c>
    </row>
    <row r="7" spans="2:29" ht="15.75" thickBot="1" x14ac:dyDescent="0.3">
      <c r="B7" s="7">
        <v>45630</v>
      </c>
      <c r="C7" s="8">
        <v>500.5</v>
      </c>
      <c r="D7" s="9"/>
      <c r="E7" s="10">
        <v>13.5</v>
      </c>
      <c r="F7" s="33">
        <f t="shared" si="0"/>
        <v>6756.75</v>
      </c>
      <c r="G7" s="11"/>
      <c r="H7" s="12" t="s">
        <v>9</v>
      </c>
      <c r="I7" s="13"/>
      <c r="J7" s="14">
        <v>0</v>
      </c>
      <c r="P7" s="61">
        <v>45655</v>
      </c>
      <c r="Q7" s="62" t="s">
        <v>34</v>
      </c>
      <c r="R7" s="61">
        <v>45700</v>
      </c>
      <c r="S7" s="62" t="s">
        <v>43</v>
      </c>
      <c r="T7" s="63">
        <v>92</v>
      </c>
      <c r="U7" s="62" t="s">
        <v>36</v>
      </c>
      <c r="V7" s="62" t="s">
        <v>37</v>
      </c>
      <c r="W7" s="9">
        <v>170</v>
      </c>
      <c r="X7" s="62" t="s">
        <v>38</v>
      </c>
      <c r="Y7" s="64">
        <v>599</v>
      </c>
      <c r="Z7" s="65">
        <v>101830</v>
      </c>
      <c r="AA7" s="65"/>
      <c r="AB7" s="65">
        <v>101830</v>
      </c>
    </row>
    <row r="8" spans="2:29" x14ac:dyDescent="0.25">
      <c r="B8" s="7">
        <v>45631</v>
      </c>
      <c r="C8" s="8">
        <v>462.5</v>
      </c>
      <c r="D8" s="9"/>
      <c r="E8" s="10">
        <v>13.5</v>
      </c>
      <c r="F8" s="33">
        <f t="shared" si="0"/>
        <v>6243.75</v>
      </c>
      <c r="G8" s="15">
        <v>45625</v>
      </c>
      <c r="H8" s="16" t="s">
        <v>40</v>
      </c>
      <c r="I8" s="17">
        <v>170</v>
      </c>
      <c r="J8" s="18">
        <v>101830</v>
      </c>
      <c r="L8" s="327" t="s">
        <v>45</v>
      </c>
      <c r="M8" s="328"/>
      <c r="N8" s="329"/>
      <c r="P8" s="17"/>
      <c r="Q8" s="17"/>
      <c r="R8" s="17"/>
      <c r="S8" s="17"/>
      <c r="T8" s="17"/>
      <c r="U8" s="17"/>
      <c r="V8" s="17" t="s">
        <v>44</v>
      </c>
      <c r="W8" s="17"/>
      <c r="X8" s="17"/>
      <c r="Y8" s="17"/>
      <c r="Z8" s="17"/>
      <c r="AA8" s="17"/>
      <c r="AB8" s="17"/>
    </row>
    <row r="9" spans="2:29" ht="15.75" thickBot="1" x14ac:dyDescent="0.3">
      <c r="B9" s="7">
        <v>45632</v>
      </c>
      <c r="C9" s="8">
        <v>509</v>
      </c>
      <c r="D9" s="9"/>
      <c r="E9" s="10">
        <v>13.5</v>
      </c>
      <c r="F9" s="33">
        <f t="shared" si="0"/>
        <v>6871.5</v>
      </c>
      <c r="G9" s="15">
        <v>45625</v>
      </c>
      <c r="H9" s="16" t="s">
        <v>41</v>
      </c>
      <c r="I9" s="17">
        <v>21</v>
      </c>
      <c r="J9" s="18">
        <v>12138</v>
      </c>
      <c r="L9" s="330"/>
      <c r="M9" s="331"/>
      <c r="N9" s="332"/>
    </row>
    <row r="10" spans="2:29" x14ac:dyDescent="0.25">
      <c r="B10" s="7">
        <v>45633</v>
      </c>
      <c r="C10" s="8">
        <v>471</v>
      </c>
      <c r="D10" s="9"/>
      <c r="E10" s="10">
        <v>13.5</v>
      </c>
      <c r="F10" s="33">
        <f t="shared" si="0"/>
        <v>6358.5</v>
      </c>
      <c r="G10" s="15">
        <v>45679</v>
      </c>
      <c r="H10" s="16" t="s">
        <v>46</v>
      </c>
      <c r="I10" s="17"/>
      <c r="J10" s="18">
        <v>80116.08</v>
      </c>
    </row>
    <row r="11" spans="2:29" x14ac:dyDescent="0.25">
      <c r="B11" s="7">
        <v>45634</v>
      </c>
      <c r="C11" s="8">
        <v>495</v>
      </c>
      <c r="D11" s="9"/>
      <c r="E11" s="10">
        <v>13.5</v>
      </c>
      <c r="F11" s="33">
        <f t="shared" si="0"/>
        <v>6682.5</v>
      </c>
      <c r="G11" s="19"/>
      <c r="H11" s="16"/>
      <c r="I11" s="17"/>
      <c r="J11" s="18"/>
    </row>
    <row r="12" spans="2:29" x14ac:dyDescent="0.25">
      <c r="B12" s="7">
        <v>45635</v>
      </c>
      <c r="C12" s="8">
        <v>443.5</v>
      </c>
      <c r="D12" s="9"/>
      <c r="E12" s="10">
        <v>13.5</v>
      </c>
      <c r="F12" s="33">
        <f t="shared" si="0"/>
        <v>5987.25</v>
      </c>
      <c r="G12" s="19"/>
      <c r="H12" s="16"/>
      <c r="I12" s="17"/>
      <c r="J12" s="18"/>
    </row>
    <row r="13" spans="2:29" x14ac:dyDescent="0.25">
      <c r="B13" s="7">
        <v>45636</v>
      </c>
      <c r="C13" s="8">
        <v>425.5</v>
      </c>
      <c r="D13" s="9"/>
      <c r="E13" s="10">
        <v>13.5</v>
      </c>
      <c r="F13" s="33">
        <f t="shared" si="0"/>
        <v>5744.25</v>
      </c>
      <c r="G13" s="19"/>
      <c r="H13" s="16"/>
      <c r="I13" s="17"/>
      <c r="J13" s="18"/>
    </row>
    <row r="14" spans="2:29" x14ac:dyDescent="0.25">
      <c r="B14" s="7">
        <v>45637</v>
      </c>
      <c r="C14" s="8">
        <v>449</v>
      </c>
      <c r="D14" s="9"/>
      <c r="E14" s="10">
        <v>13.5</v>
      </c>
      <c r="F14" s="33">
        <f t="shared" si="0"/>
        <v>6061.5</v>
      </c>
      <c r="G14" s="19"/>
      <c r="H14" s="16"/>
      <c r="I14" s="17"/>
      <c r="J14" s="18"/>
    </row>
    <row r="15" spans="2:29" x14ac:dyDescent="0.25">
      <c r="B15" s="7">
        <v>45638</v>
      </c>
      <c r="C15" s="8">
        <v>455</v>
      </c>
      <c r="D15" s="9"/>
      <c r="E15" s="10">
        <v>13.5</v>
      </c>
      <c r="F15" s="33">
        <f t="shared" si="0"/>
        <v>6142.5</v>
      </c>
      <c r="G15" s="19"/>
      <c r="H15" s="16"/>
      <c r="I15" s="17"/>
      <c r="J15" s="18"/>
    </row>
    <row r="16" spans="2:29" x14ac:dyDescent="0.25">
      <c r="B16" s="7">
        <v>45639</v>
      </c>
      <c r="C16" s="8">
        <v>455</v>
      </c>
      <c r="D16" s="9"/>
      <c r="E16" s="10">
        <v>13.5</v>
      </c>
      <c r="F16" s="33">
        <f t="shared" si="0"/>
        <v>6142.5</v>
      </c>
      <c r="G16" s="19"/>
      <c r="H16" s="16"/>
      <c r="I16" s="17"/>
      <c r="J16" s="18"/>
      <c r="V16" t="s">
        <v>66</v>
      </c>
    </row>
    <row r="17" spans="2:22" x14ac:dyDescent="0.25">
      <c r="B17" s="7">
        <v>45640</v>
      </c>
      <c r="C17" s="8">
        <v>454</v>
      </c>
      <c r="D17" s="9"/>
      <c r="E17" s="10">
        <v>13.5</v>
      </c>
      <c r="F17" s="33">
        <f t="shared" si="0"/>
        <v>6129</v>
      </c>
      <c r="G17" s="19"/>
      <c r="H17" s="16"/>
      <c r="I17" s="17"/>
      <c r="J17" s="18"/>
      <c r="V17" t="s">
        <v>67</v>
      </c>
    </row>
    <row r="18" spans="2:22" x14ac:dyDescent="0.25">
      <c r="B18" s="7">
        <v>45641</v>
      </c>
      <c r="C18" s="8">
        <v>456</v>
      </c>
      <c r="D18" s="9"/>
      <c r="E18" s="10">
        <v>13.5</v>
      </c>
      <c r="F18" s="33">
        <f t="shared" si="0"/>
        <v>6156</v>
      </c>
      <c r="G18" s="19"/>
      <c r="H18" s="16"/>
      <c r="I18" s="17"/>
      <c r="J18" s="18"/>
    </row>
    <row r="19" spans="2:22" x14ac:dyDescent="0.25">
      <c r="B19" s="7">
        <v>45642</v>
      </c>
      <c r="C19" s="8">
        <v>436.5</v>
      </c>
      <c r="D19" s="9"/>
      <c r="E19" s="10">
        <v>13.5</v>
      </c>
      <c r="F19" s="33">
        <f t="shared" si="0"/>
        <v>5892.75</v>
      </c>
      <c r="G19" s="19"/>
      <c r="H19" s="16"/>
      <c r="I19" s="17"/>
      <c r="J19" s="18"/>
    </row>
    <row r="20" spans="2:22" x14ac:dyDescent="0.25">
      <c r="B20" s="7">
        <v>45643</v>
      </c>
      <c r="C20" s="8">
        <v>496</v>
      </c>
      <c r="D20" s="9"/>
      <c r="E20" s="10">
        <v>13.5</v>
      </c>
      <c r="F20" s="33">
        <f t="shared" si="0"/>
        <v>6696</v>
      </c>
      <c r="G20" s="19"/>
      <c r="H20" s="16"/>
      <c r="I20" s="17"/>
      <c r="J20" s="18"/>
    </row>
    <row r="21" spans="2:22" x14ac:dyDescent="0.25">
      <c r="B21" s="7">
        <v>45644</v>
      </c>
      <c r="C21" s="8">
        <v>454.5</v>
      </c>
      <c r="D21" s="9"/>
      <c r="E21" s="10">
        <v>13.5</v>
      </c>
      <c r="F21" s="33">
        <f t="shared" si="0"/>
        <v>6135.75</v>
      </c>
      <c r="G21" s="19"/>
      <c r="H21" s="16"/>
      <c r="I21" s="17"/>
      <c r="J21" s="18"/>
    </row>
    <row r="22" spans="2:22" x14ac:dyDescent="0.25">
      <c r="B22" s="7">
        <v>45645</v>
      </c>
      <c r="C22" s="8">
        <v>451</v>
      </c>
      <c r="D22" s="9"/>
      <c r="E22" s="10">
        <v>13.5</v>
      </c>
      <c r="F22" s="33">
        <f t="shared" si="0"/>
        <v>6088.5</v>
      </c>
      <c r="G22" s="19"/>
      <c r="H22" s="16"/>
      <c r="I22" s="17"/>
      <c r="J22" s="18"/>
    </row>
    <row r="23" spans="2:22" x14ac:dyDescent="0.25">
      <c r="B23" s="7">
        <v>45646</v>
      </c>
      <c r="C23" s="8">
        <v>465</v>
      </c>
      <c r="D23" s="9"/>
      <c r="E23" s="10">
        <v>13.5</v>
      </c>
      <c r="F23" s="33">
        <f t="shared" si="0"/>
        <v>6277.5</v>
      </c>
      <c r="G23" s="19"/>
      <c r="H23" s="16"/>
      <c r="I23" s="17"/>
      <c r="J23" s="18"/>
    </row>
    <row r="24" spans="2:22" x14ac:dyDescent="0.25">
      <c r="B24" s="7">
        <v>45647</v>
      </c>
      <c r="C24" s="8">
        <v>455</v>
      </c>
      <c r="D24" s="9"/>
      <c r="E24" s="10">
        <v>13.5</v>
      </c>
      <c r="F24" s="33">
        <f t="shared" si="0"/>
        <v>6142.5</v>
      </c>
      <c r="G24" s="19"/>
      <c r="H24" s="16"/>
      <c r="I24" s="17"/>
      <c r="J24" s="18"/>
    </row>
    <row r="25" spans="2:22" x14ac:dyDescent="0.25">
      <c r="B25" s="7">
        <v>45648</v>
      </c>
      <c r="C25" s="8">
        <v>449</v>
      </c>
      <c r="D25" s="9"/>
      <c r="E25" s="10">
        <v>13.5</v>
      </c>
      <c r="F25" s="33">
        <f t="shared" si="0"/>
        <v>6061.5</v>
      </c>
      <c r="G25" s="19"/>
      <c r="H25" s="16"/>
      <c r="I25" s="17"/>
      <c r="J25" s="18"/>
    </row>
    <row r="26" spans="2:22" x14ac:dyDescent="0.25">
      <c r="B26" s="7">
        <v>45649</v>
      </c>
      <c r="C26" s="8">
        <v>485.5</v>
      </c>
      <c r="D26" s="9"/>
      <c r="E26" s="10">
        <v>13.5</v>
      </c>
      <c r="F26" s="33">
        <f t="shared" si="0"/>
        <v>6554.25</v>
      </c>
      <c r="G26" s="19"/>
      <c r="H26" s="16"/>
      <c r="I26" s="17"/>
      <c r="J26" s="18"/>
    </row>
    <row r="27" spans="2:22" x14ac:dyDescent="0.25">
      <c r="B27" s="7">
        <v>45650</v>
      </c>
      <c r="C27" s="8">
        <v>479</v>
      </c>
      <c r="D27" s="9"/>
      <c r="E27" s="10">
        <v>13.5</v>
      </c>
      <c r="F27" s="33">
        <f t="shared" si="0"/>
        <v>6466.5</v>
      </c>
      <c r="G27" s="19"/>
      <c r="H27" s="16"/>
      <c r="I27" s="17"/>
      <c r="J27" s="18"/>
      <c r="M27" s="17"/>
      <c r="N27" s="40"/>
    </row>
    <row r="28" spans="2:22" x14ac:dyDescent="0.25">
      <c r="B28" s="7">
        <v>45651</v>
      </c>
      <c r="C28" s="8">
        <v>474.5</v>
      </c>
      <c r="D28" s="9"/>
      <c r="E28" s="10">
        <v>13.5</v>
      </c>
      <c r="F28" s="33">
        <f t="shared" si="0"/>
        <v>6405.75</v>
      </c>
      <c r="G28" s="19"/>
      <c r="H28" s="16"/>
      <c r="I28" s="17"/>
      <c r="J28" s="18"/>
      <c r="M28" s="17"/>
      <c r="N28" s="40"/>
    </row>
    <row r="29" spans="2:22" x14ac:dyDescent="0.25">
      <c r="B29" s="7">
        <v>45652</v>
      </c>
      <c r="C29" s="8">
        <v>468.5</v>
      </c>
      <c r="D29" s="9"/>
      <c r="E29" s="10">
        <v>13.5</v>
      </c>
      <c r="F29" s="33">
        <f t="shared" si="0"/>
        <v>6324.75</v>
      </c>
      <c r="G29" s="19"/>
      <c r="H29" s="16"/>
      <c r="I29" s="17"/>
      <c r="J29" s="18"/>
      <c r="M29" s="17"/>
      <c r="N29" s="40"/>
    </row>
    <row r="30" spans="2:22" x14ac:dyDescent="0.25">
      <c r="B30" s="7">
        <v>45653</v>
      </c>
      <c r="C30" s="8">
        <v>481.5</v>
      </c>
      <c r="D30" s="9"/>
      <c r="E30" s="10">
        <v>13.5</v>
      </c>
      <c r="F30" s="33">
        <f t="shared" si="0"/>
        <v>6500.25</v>
      </c>
      <c r="G30" s="19"/>
      <c r="H30" s="16"/>
      <c r="I30" s="17"/>
      <c r="J30" s="18"/>
      <c r="M30" s="17"/>
      <c r="N30" s="40"/>
    </row>
    <row r="31" spans="2:22" x14ac:dyDescent="0.25">
      <c r="B31" s="7">
        <v>45654</v>
      </c>
      <c r="C31" s="8">
        <v>483.5</v>
      </c>
      <c r="D31" s="9"/>
      <c r="E31" s="10">
        <v>13.5</v>
      </c>
      <c r="F31" s="33">
        <f t="shared" si="0"/>
        <v>6527.25</v>
      </c>
      <c r="G31" s="19"/>
      <c r="H31" s="16"/>
      <c r="I31" s="17"/>
      <c r="J31" s="18"/>
      <c r="M31" s="17"/>
      <c r="N31" s="40"/>
    </row>
    <row r="32" spans="2:22" x14ac:dyDescent="0.25">
      <c r="B32" s="7">
        <v>45655</v>
      </c>
      <c r="C32" s="8">
        <v>463</v>
      </c>
      <c r="D32" s="9"/>
      <c r="E32" s="10">
        <v>13.5</v>
      </c>
      <c r="F32" s="33">
        <f t="shared" si="0"/>
        <v>6250.5</v>
      </c>
      <c r="G32" s="19"/>
      <c r="H32" s="16"/>
      <c r="I32" s="17"/>
      <c r="J32" s="18"/>
      <c r="M32" s="17"/>
      <c r="N32" s="40"/>
    </row>
    <row r="33" spans="2:14" x14ac:dyDescent="0.25">
      <c r="B33" s="7">
        <v>45656</v>
      </c>
      <c r="C33" s="8">
        <v>449</v>
      </c>
      <c r="D33" s="9"/>
      <c r="E33" s="10">
        <v>13.5</v>
      </c>
      <c r="F33" s="33">
        <f t="shared" si="0"/>
        <v>6061.5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45657</v>
      </c>
      <c r="C34" s="35">
        <v>473.5</v>
      </c>
      <c r="D34" s="36"/>
      <c r="E34" s="37">
        <v>13.5</v>
      </c>
      <c r="F34" s="38">
        <f t="shared" si="0"/>
        <v>6392.25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14536.5</v>
      </c>
      <c r="D35" s="43">
        <f>SUM(D4:D34)</f>
        <v>0</v>
      </c>
      <c r="E35" s="44"/>
      <c r="F35" s="45" t="s">
        <v>4</v>
      </c>
      <c r="G35" s="24"/>
      <c r="H35" s="339" t="s">
        <v>11</v>
      </c>
      <c r="I35" s="339"/>
      <c r="J35" s="25">
        <f>SUM(J4:J34)</f>
        <v>196242.75024999998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40" t="s">
        <v>13</v>
      </c>
      <c r="I36" s="340"/>
      <c r="J36" s="18">
        <f>F36+F37</f>
        <v>196242.75</v>
      </c>
      <c r="L36" s="31">
        <f>J36-J4-J5-J6</f>
        <v>194084.07975</v>
      </c>
      <c r="M36" s="31"/>
      <c r="N36" s="31">
        <f>L36-M36</f>
        <v>194084.07975</v>
      </c>
    </row>
    <row r="37" spans="2:14" x14ac:dyDescent="0.25">
      <c r="B37" s="26" t="s">
        <v>14</v>
      </c>
      <c r="C37" s="30">
        <f>C35</f>
        <v>14536.5</v>
      </c>
      <c r="D37" s="9">
        <f>D35/1.03</f>
        <v>0</v>
      </c>
      <c r="E37" s="10"/>
      <c r="F37" s="33">
        <f>SUM(F4:F36)</f>
        <v>196242.75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341" t="s">
        <v>16</v>
      </c>
      <c r="C39" s="342"/>
      <c r="D39" s="27"/>
      <c r="E39" s="37"/>
      <c r="F39" s="38"/>
      <c r="G39" s="28"/>
      <c r="H39" s="343" t="s">
        <v>17</v>
      </c>
      <c r="I39" s="343"/>
      <c r="J39" s="29">
        <f>J36+J37+J38-J35</f>
        <v>-2.4999998277053237E-4</v>
      </c>
      <c r="M39" s="17"/>
      <c r="N39" s="40">
        <f>J39+N34</f>
        <v>-2.4999998277053237E-4</v>
      </c>
    </row>
    <row r="40" spans="2:14" ht="15.75" thickBot="1" x14ac:dyDescent="0.3">
      <c r="B40" s="333"/>
      <c r="C40" s="334"/>
      <c r="D40" s="334"/>
      <c r="E40" s="334"/>
      <c r="F40" s="334"/>
      <c r="G40" s="334"/>
      <c r="H40" s="334"/>
      <c r="I40" s="334"/>
      <c r="J40" s="335"/>
      <c r="M40" s="17" t="s">
        <v>25</v>
      </c>
      <c r="N40" s="40"/>
    </row>
    <row r="41" spans="2:14" ht="15.75" thickBot="1" x14ac:dyDescent="0.3">
      <c r="B41" s="333"/>
      <c r="C41" s="334"/>
      <c r="D41" s="334"/>
      <c r="E41" s="334"/>
      <c r="F41" s="334"/>
      <c r="G41" s="334"/>
      <c r="H41" s="334"/>
      <c r="I41" s="334"/>
      <c r="J41" s="335"/>
      <c r="M41" s="17" t="s">
        <v>32</v>
      </c>
      <c r="N41" s="40">
        <f>N40+N39</f>
        <v>-2.4999998277053237E-4</v>
      </c>
    </row>
    <row r="42" spans="2:14" x14ac:dyDescent="0.25">
      <c r="J42" s="31"/>
    </row>
    <row r="43" spans="2:14" x14ac:dyDescent="0.25">
      <c r="J43" s="31"/>
    </row>
  </sheetData>
  <mergeCells count="8">
    <mergeCell ref="L8:N9"/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54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sheetPr>
    <pageSetUpPr fitToPage="1"/>
  </sheetPr>
  <dimension ref="B1:AC43"/>
  <sheetViews>
    <sheetView zoomScale="85" zoomScaleNormal="85" zoomScaleSheetLayoutView="85" workbookViewId="0">
      <selection activeCell="P26" sqref="P2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hidden="1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32.85546875" bestFit="1" customWidth="1"/>
    <col min="23" max="23" width="9.28515625" bestFit="1" customWidth="1"/>
    <col min="24" max="24" width="5" bestFit="1" customWidth="1"/>
    <col min="25" max="25" width="9.7109375" bestFit="1" customWidth="1"/>
    <col min="26" max="26" width="10.2851562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36" t="s">
        <v>33</v>
      </c>
      <c r="C2" s="337"/>
      <c r="D2" s="337"/>
      <c r="E2" s="337"/>
      <c r="F2" s="337"/>
      <c r="G2" s="337"/>
      <c r="H2" s="337"/>
      <c r="I2" s="337"/>
      <c r="J2" s="338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148362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2">
        <v>45625</v>
      </c>
      <c r="Q3" s="53" t="s">
        <v>34</v>
      </c>
      <c r="R3" s="52">
        <v>45670</v>
      </c>
      <c r="S3" s="53" t="s">
        <v>35</v>
      </c>
      <c r="T3" s="54">
        <v>648</v>
      </c>
      <c r="U3" s="53" t="s">
        <v>36</v>
      </c>
      <c r="V3" s="53" t="s">
        <v>37</v>
      </c>
      <c r="W3" s="55">
        <v>170</v>
      </c>
      <c r="X3" s="55" t="s">
        <v>38</v>
      </c>
      <c r="Y3" s="56">
        <v>599</v>
      </c>
      <c r="Z3" s="57">
        <v>101830</v>
      </c>
      <c r="AA3" s="58"/>
      <c r="AB3" s="57">
        <v>101830</v>
      </c>
    </row>
    <row r="4" spans="2:29" x14ac:dyDescent="0.25">
      <c r="B4" s="7">
        <v>45658</v>
      </c>
      <c r="C4" s="8">
        <v>450</v>
      </c>
      <c r="D4" s="9"/>
      <c r="E4" s="10">
        <v>15.5</v>
      </c>
      <c r="F4" s="33">
        <f>E4*C4</f>
        <v>6975</v>
      </c>
      <c r="G4" s="11"/>
      <c r="H4" s="12" t="s">
        <v>6</v>
      </c>
      <c r="I4" s="13">
        <v>0.01</v>
      </c>
      <c r="J4" s="14">
        <f>(F36+F37)*I4</f>
        <v>2190.9250000000002</v>
      </c>
      <c r="P4" s="52">
        <v>45625</v>
      </c>
      <c r="Q4" s="53" t="s">
        <v>34</v>
      </c>
      <c r="R4" s="52">
        <v>45670</v>
      </c>
      <c r="S4" s="53" t="s">
        <v>35</v>
      </c>
      <c r="T4" s="54">
        <v>648</v>
      </c>
      <c r="U4" s="53" t="s">
        <v>36</v>
      </c>
      <c r="V4" s="53" t="s">
        <v>39</v>
      </c>
      <c r="W4" s="55">
        <v>21</v>
      </c>
      <c r="X4" s="55" t="s">
        <v>38</v>
      </c>
      <c r="Y4" s="56">
        <v>578</v>
      </c>
      <c r="Z4" s="57">
        <v>12138</v>
      </c>
      <c r="AA4" s="58"/>
      <c r="AB4" s="57">
        <v>12138</v>
      </c>
    </row>
    <row r="5" spans="2:29" x14ac:dyDescent="0.25">
      <c r="B5" s="7">
        <v>45659</v>
      </c>
      <c r="C5" s="8">
        <v>464</v>
      </c>
      <c r="D5" s="9"/>
      <c r="E5" s="10">
        <v>15.5</v>
      </c>
      <c r="F5" s="33">
        <f t="shared" ref="F5:F34" si="0">E5*C5</f>
        <v>7192</v>
      </c>
      <c r="G5" s="11"/>
      <c r="H5" s="12" t="s">
        <v>7</v>
      </c>
      <c r="I5" s="13">
        <v>1E-3</v>
      </c>
      <c r="J5" s="14">
        <f>(F36+F37-J4-J6)*I5</f>
        <v>216.90157500000001</v>
      </c>
      <c r="P5" s="59"/>
      <c r="Q5" s="59"/>
      <c r="R5" s="59"/>
      <c r="S5" s="59"/>
      <c r="T5" s="59"/>
      <c r="U5" s="59"/>
      <c r="V5" s="59" t="s">
        <v>42</v>
      </c>
      <c r="W5" s="59"/>
      <c r="X5" s="59"/>
      <c r="Y5" s="59"/>
      <c r="Z5" s="59"/>
      <c r="AA5" s="59"/>
      <c r="AB5" s="60">
        <v>-113968</v>
      </c>
    </row>
    <row r="6" spans="2:29" x14ac:dyDescent="0.25">
      <c r="B6" s="7">
        <v>45660</v>
      </c>
      <c r="C6" s="8">
        <v>467</v>
      </c>
      <c r="D6" s="9"/>
      <c r="E6" s="10">
        <v>15.5</v>
      </c>
      <c r="F6" s="33">
        <f t="shared" si="0"/>
        <v>7238.5</v>
      </c>
      <c r="G6" s="11"/>
      <c r="H6" s="12" t="s">
        <v>8</v>
      </c>
      <c r="I6" s="13"/>
      <c r="J6" s="14"/>
      <c r="P6" s="66">
        <v>45655</v>
      </c>
      <c r="Q6" s="67" t="s">
        <v>34</v>
      </c>
      <c r="R6" s="66">
        <v>45700</v>
      </c>
      <c r="S6" s="67" t="s">
        <v>43</v>
      </c>
      <c r="T6" s="68">
        <v>92</v>
      </c>
      <c r="U6" s="67" t="s">
        <v>36</v>
      </c>
      <c r="V6" s="67" t="s">
        <v>39</v>
      </c>
      <c r="W6" s="69">
        <v>22</v>
      </c>
      <c r="X6" s="67" t="s">
        <v>38</v>
      </c>
      <c r="Y6" s="70">
        <v>578</v>
      </c>
      <c r="Z6" s="71">
        <v>12716</v>
      </c>
      <c r="AA6" s="71"/>
      <c r="AB6" s="71">
        <v>12716</v>
      </c>
    </row>
    <row r="7" spans="2:29" ht="15.75" thickBot="1" x14ac:dyDescent="0.3">
      <c r="B7" s="7">
        <v>45661</v>
      </c>
      <c r="C7" s="8">
        <v>450.5</v>
      </c>
      <c r="D7" s="9"/>
      <c r="E7" s="10">
        <v>15.5</v>
      </c>
      <c r="F7" s="33">
        <f t="shared" si="0"/>
        <v>6982.75</v>
      </c>
      <c r="G7" s="11"/>
      <c r="H7" s="12" t="s">
        <v>9</v>
      </c>
      <c r="I7" s="13"/>
      <c r="J7" s="14">
        <f>'ARALIK 2024'!J39*-1</f>
        <v>2.4999998277053237E-4</v>
      </c>
      <c r="P7" s="66">
        <v>45655</v>
      </c>
      <c r="Q7" s="67" t="s">
        <v>34</v>
      </c>
      <c r="R7" s="66">
        <v>45700</v>
      </c>
      <c r="S7" s="67" t="s">
        <v>43</v>
      </c>
      <c r="T7" s="68">
        <v>92</v>
      </c>
      <c r="U7" s="67" t="s">
        <v>36</v>
      </c>
      <c r="V7" s="67" t="s">
        <v>37</v>
      </c>
      <c r="W7" s="69">
        <v>170</v>
      </c>
      <c r="X7" s="67" t="s">
        <v>38</v>
      </c>
      <c r="Y7" s="70">
        <v>599</v>
      </c>
      <c r="Z7" s="71">
        <v>101830</v>
      </c>
      <c r="AA7" s="71"/>
      <c r="AB7" s="71">
        <v>101830</v>
      </c>
    </row>
    <row r="8" spans="2:29" x14ac:dyDescent="0.25">
      <c r="B8" s="7">
        <v>45662</v>
      </c>
      <c r="C8" s="8">
        <v>462.5</v>
      </c>
      <c r="D8" s="9"/>
      <c r="E8" s="10">
        <v>15.5</v>
      </c>
      <c r="F8" s="33">
        <f t="shared" si="0"/>
        <v>7168.75</v>
      </c>
      <c r="G8" s="15">
        <v>45655</v>
      </c>
      <c r="H8" s="16" t="s">
        <v>47</v>
      </c>
      <c r="I8" s="17"/>
      <c r="J8" s="18">
        <v>12716</v>
      </c>
      <c r="L8" s="327" t="s">
        <v>45</v>
      </c>
      <c r="M8" s="328"/>
      <c r="N8" s="329"/>
      <c r="P8" s="59"/>
      <c r="Q8" s="59"/>
      <c r="R8" s="59"/>
      <c r="S8" s="59"/>
      <c r="T8" s="59"/>
      <c r="U8" s="59"/>
      <c r="V8" s="59" t="s">
        <v>49</v>
      </c>
      <c r="W8" s="59"/>
      <c r="X8" s="59"/>
      <c r="Y8" s="59"/>
      <c r="Z8" s="59"/>
      <c r="AA8" s="59"/>
      <c r="AB8" s="60">
        <v>-114546</v>
      </c>
    </row>
    <row r="9" spans="2:29" ht="15.75" thickBot="1" x14ac:dyDescent="0.3">
      <c r="B9" s="7">
        <v>45663</v>
      </c>
      <c r="C9" s="8">
        <v>455.5</v>
      </c>
      <c r="D9" s="9"/>
      <c r="E9" s="10">
        <v>15.5</v>
      </c>
      <c r="F9" s="33">
        <f t="shared" si="0"/>
        <v>7060.25</v>
      </c>
      <c r="G9" s="15">
        <v>45655</v>
      </c>
      <c r="H9" s="16" t="s">
        <v>48</v>
      </c>
      <c r="I9" s="17"/>
      <c r="J9" s="18">
        <v>101830</v>
      </c>
      <c r="L9" s="330"/>
      <c r="M9" s="331"/>
      <c r="N9" s="332"/>
      <c r="P9" s="61">
        <v>45685</v>
      </c>
      <c r="Q9" s="62" t="s">
        <v>50</v>
      </c>
      <c r="R9" s="61">
        <v>45716</v>
      </c>
      <c r="S9" s="62" t="s">
        <v>51</v>
      </c>
      <c r="T9" s="63">
        <v>48</v>
      </c>
      <c r="U9" s="62" t="s">
        <v>36</v>
      </c>
      <c r="V9" s="62" t="s">
        <v>54</v>
      </c>
      <c r="W9" s="9">
        <v>170</v>
      </c>
      <c r="X9" s="62" t="s">
        <v>38</v>
      </c>
      <c r="Y9" s="64">
        <v>696</v>
      </c>
      <c r="Z9" s="65">
        <v>118320</v>
      </c>
      <c r="AA9" s="65"/>
      <c r="AB9" s="65">
        <v>118320</v>
      </c>
      <c r="AC9" t="s">
        <v>53</v>
      </c>
    </row>
    <row r="10" spans="2:29" x14ac:dyDescent="0.25">
      <c r="B10" s="7">
        <v>45664</v>
      </c>
      <c r="C10" s="8">
        <v>452.5</v>
      </c>
      <c r="D10" s="9"/>
      <c r="E10" s="10">
        <v>15.5</v>
      </c>
      <c r="F10" s="33">
        <f t="shared" si="0"/>
        <v>7013.75</v>
      </c>
      <c r="G10" s="15">
        <v>45723</v>
      </c>
      <c r="H10" s="16" t="s">
        <v>46</v>
      </c>
      <c r="I10" s="17"/>
      <c r="J10" s="18">
        <v>102136.48</v>
      </c>
      <c r="P10" s="61">
        <v>45685</v>
      </c>
      <c r="Q10" s="62" t="s">
        <v>50</v>
      </c>
      <c r="R10" s="61">
        <v>45716</v>
      </c>
      <c r="S10" s="62" t="s">
        <v>51</v>
      </c>
      <c r="T10" s="63">
        <v>48</v>
      </c>
      <c r="U10" s="62" t="s">
        <v>36</v>
      </c>
      <c r="V10" s="62" t="s">
        <v>39</v>
      </c>
      <c r="W10" s="9">
        <v>22</v>
      </c>
      <c r="X10" s="62" t="s">
        <v>38</v>
      </c>
      <c r="Y10" s="64">
        <v>621</v>
      </c>
      <c r="Z10" s="65">
        <v>13662</v>
      </c>
      <c r="AA10" s="65"/>
      <c r="AB10" s="65">
        <v>13662</v>
      </c>
      <c r="AC10" t="s">
        <v>53</v>
      </c>
    </row>
    <row r="11" spans="2:29" x14ac:dyDescent="0.25">
      <c r="B11" s="7">
        <v>45665</v>
      </c>
      <c r="C11" s="8">
        <v>449.5</v>
      </c>
      <c r="D11" s="9"/>
      <c r="E11" s="10">
        <v>15.5</v>
      </c>
      <c r="F11" s="33">
        <f t="shared" si="0"/>
        <v>6967.25</v>
      </c>
      <c r="G11" s="19"/>
      <c r="H11" s="16"/>
      <c r="I11" s="17"/>
      <c r="J11" s="18"/>
      <c r="P11" s="61">
        <v>45685</v>
      </c>
      <c r="Q11" s="62" t="s">
        <v>50</v>
      </c>
      <c r="R11" s="61">
        <v>45716</v>
      </c>
      <c r="S11" s="62" t="s">
        <v>51</v>
      </c>
      <c r="T11" s="63">
        <v>48</v>
      </c>
      <c r="U11" s="62" t="s">
        <v>36</v>
      </c>
      <c r="V11" s="62" t="s">
        <v>52</v>
      </c>
      <c r="W11" s="9">
        <v>1</v>
      </c>
      <c r="X11" s="62" t="s">
        <v>38</v>
      </c>
      <c r="Y11" s="64">
        <v>900</v>
      </c>
      <c r="Z11" s="65">
        <v>900</v>
      </c>
      <c r="AA11" s="65">
        <v>180</v>
      </c>
      <c r="AB11" s="65">
        <v>1080</v>
      </c>
      <c r="AC11" t="s">
        <v>53</v>
      </c>
    </row>
    <row r="12" spans="2:29" x14ac:dyDescent="0.25">
      <c r="B12" s="7">
        <v>45666</v>
      </c>
      <c r="C12" s="8">
        <v>457.5</v>
      </c>
      <c r="D12" s="9"/>
      <c r="E12" s="10">
        <v>15.5</v>
      </c>
      <c r="F12" s="33">
        <f t="shared" si="0"/>
        <v>7091.25</v>
      </c>
      <c r="G12" s="19"/>
      <c r="H12" s="16"/>
      <c r="I12" s="17"/>
      <c r="J12" s="18"/>
      <c r="P12" s="61">
        <v>45685</v>
      </c>
      <c r="Q12" s="62" t="s">
        <v>50</v>
      </c>
      <c r="R12" s="61">
        <v>45716</v>
      </c>
      <c r="S12" s="62" t="s">
        <v>51</v>
      </c>
      <c r="T12" s="63">
        <v>48</v>
      </c>
      <c r="U12" s="62" t="s">
        <v>36</v>
      </c>
      <c r="V12" s="62" t="s">
        <v>55</v>
      </c>
      <c r="W12" s="9">
        <v>1500</v>
      </c>
      <c r="X12" s="62" t="s">
        <v>12</v>
      </c>
      <c r="Y12" s="64">
        <v>10.199999999999999</v>
      </c>
      <c r="Z12" s="65">
        <v>15300</v>
      </c>
      <c r="AA12" s="65"/>
      <c r="AB12" s="65">
        <v>15300</v>
      </c>
      <c r="AC12" t="s">
        <v>53</v>
      </c>
    </row>
    <row r="13" spans="2:29" x14ac:dyDescent="0.25">
      <c r="B13" s="7">
        <v>45667</v>
      </c>
      <c r="C13" s="8">
        <v>455.5</v>
      </c>
      <c r="D13" s="9"/>
      <c r="E13" s="10">
        <v>15.5</v>
      </c>
      <c r="F13" s="33">
        <f t="shared" si="0"/>
        <v>7060.25</v>
      </c>
      <c r="G13" s="19"/>
      <c r="H13" s="16"/>
      <c r="I13" s="17"/>
      <c r="J13" s="18"/>
    </row>
    <row r="14" spans="2:29" x14ac:dyDescent="0.25">
      <c r="B14" s="7">
        <v>45668</v>
      </c>
      <c r="C14" s="8">
        <v>483</v>
      </c>
      <c r="D14" s="9"/>
      <c r="E14" s="10">
        <v>15.5</v>
      </c>
      <c r="F14" s="33">
        <f t="shared" si="0"/>
        <v>7486.5</v>
      </c>
      <c r="G14" s="19"/>
      <c r="H14" s="16"/>
      <c r="I14" s="17"/>
      <c r="J14" s="18"/>
    </row>
    <row r="15" spans="2:29" x14ac:dyDescent="0.25">
      <c r="B15" s="7">
        <v>45669</v>
      </c>
      <c r="C15" s="8">
        <v>465.5</v>
      </c>
      <c r="D15" s="9"/>
      <c r="E15" s="10">
        <v>15.5</v>
      </c>
      <c r="F15" s="33">
        <f t="shared" si="0"/>
        <v>7215.25</v>
      </c>
      <c r="G15" s="19"/>
      <c r="H15" s="16"/>
      <c r="I15" s="17"/>
      <c r="J15" s="18"/>
    </row>
    <row r="16" spans="2:29" x14ac:dyDescent="0.25">
      <c r="B16" s="7">
        <v>45670</v>
      </c>
      <c r="C16" s="8">
        <v>464.5</v>
      </c>
      <c r="D16" s="9"/>
      <c r="E16" s="10">
        <v>15.5</v>
      </c>
      <c r="F16" s="33">
        <f t="shared" si="0"/>
        <v>7199.75</v>
      </c>
      <c r="G16" s="19"/>
      <c r="H16" s="16"/>
      <c r="I16" s="17"/>
      <c r="J16" s="18"/>
    </row>
    <row r="17" spans="2:22" x14ac:dyDescent="0.25">
      <c r="B17" s="7">
        <v>45671</v>
      </c>
      <c r="C17" s="8">
        <v>462.5</v>
      </c>
      <c r="D17" s="9"/>
      <c r="E17" s="10">
        <v>15.5</v>
      </c>
      <c r="F17" s="33">
        <f t="shared" si="0"/>
        <v>7168.75</v>
      </c>
      <c r="G17" s="19"/>
      <c r="H17" s="16"/>
      <c r="I17" s="17"/>
      <c r="J17" s="18"/>
      <c r="V17" t="s">
        <v>66</v>
      </c>
    </row>
    <row r="18" spans="2:22" x14ac:dyDescent="0.25">
      <c r="B18" s="7">
        <v>45672</v>
      </c>
      <c r="C18" s="8">
        <v>449.5</v>
      </c>
      <c r="D18" s="9"/>
      <c r="E18" s="10">
        <v>15.5</v>
      </c>
      <c r="F18" s="33">
        <f t="shared" si="0"/>
        <v>6967.25</v>
      </c>
      <c r="G18" s="19"/>
      <c r="H18" s="16"/>
      <c r="I18" s="17"/>
      <c r="J18" s="18"/>
      <c r="V18" t="s">
        <v>67</v>
      </c>
    </row>
    <row r="19" spans="2:22" x14ac:dyDescent="0.25">
      <c r="B19" s="7">
        <v>45673</v>
      </c>
      <c r="C19" s="8">
        <v>461.5</v>
      </c>
      <c r="D19" s="9"/>
      <c r="E19" s="10">
        <v>15.5</v>
      </c>
      <c r="F19" s="33">
        <f t="shared" si="0"/>
        <v>7153.25</v>
      </c>
      <c r="G19" s="19"/>
      <c r="H19" s="16"/>
      <c r="I19" s="17"/>
      <c r="J19" s="18"/>
    </row>
    <row r="20" spans="2:22" x14ac:dyDescent="0.25">
      <c r="B20" s="7">
        <v>45674</v>
      </c>
      <c r="C20" s="8">
        <v>451.5</v>
      </c>
      <c r="D20" s="9"/>
      <c r="E20" s="10">
        <v>15.5</v>
      </c>
      <c r="F20" s="33">
        <f t="shared" si="0"/>
        <v>6998.25</v>
      </c>
      <c r="G20" s="19"/>
      <c r="H20" s="16"/>
      <c r="I20" s="17"/>
      <c r="J20" s="18"/>
    </row>
    <row r="21" spans="2:22" x14ac:dyDescent="0.25">
      <c r="B21" s="7">
        <v>45675</v>
      </c>
      <c r="C21" s="8">
        <v>457.5</v>
      </c>
      <c r="D21" s="9"/>
      <c r="E21" s="10">
        <v>15.5</v>
      </c>
      <c r="F21" s="33">
        <f t="shared" si="0"/>
        <v>7091.25</v>
      </c>
      <c r="G21" s="19"/>
      <c r="H21" s="16"/>
      <c r="I21" s="17"/>
      <c r="J21" s="18"/>
    </row>
    <row r="22" spans="2:22" x14ac:dyDescent="0.25">
      <c r="B22" s="7">
        <v>45676</v>
      </c>
      <c r="C22" s="8">
        <v>388</v>
      </c>
      <c r="D22" s="9"/>
      <c r="E22" s="10">
        <v>15.5</v>
      </c>
      <c r="F22" s="33">
        <f t="shared" si="0"/>
        <v>6014</v>
      </c>
      <c r="G22" s="19"/>
      <c r="H22" s="16"/>
      <c r="I22" s="17"/>
      <c r="J22" s="18"/>
    </row>
    <row r="23" spans="2:22" x14ac:dyDescent="0.25">
      <c r="B23" s="7">
        <v>45677</v>
      </c>
      <c r="C23" s="8">
        <v>454.5</v>
      </c>
      <c r="D23" s="9"/>
      <c r="E23" s="10">
        <v>15.5</v>
      </c>
      <c r="F23" s="33">
        <f t="shared" si="0"/>
        <v>7044.75</v>
      </c>
      <c r="G23" s="19"/>
      <c r="H23" s="16"/>
      <c r="I23" s="17"/>
      <c r="J23" s="18"/>
    </row>
    <row r="24" spans="2:22" x14ac:dyDescent="0.25">
      <c r="B24" s="7">
        <v>45678</v>
      </c>
      <c r="C24" s="8">
        <v>460</v>
      </c>
      <c r="D24" s="9"/>
      <c r="E24" s="10">
        <v>15.5</v>
      </c>
      <c r="F24" s="33">
        <f t="shared" si="0"/>
        <v>7130</v>
      </c>
      <c r="G24" s="19"/>
      <c r="H24" s="16"/>
      <c r="I24" s="17"/>
      <c r="J24" s="18"/>
    </row>
    <row r="25" spans="2:22" x14ac:dyDescent="0.25">
      <c r="B25" s="7">
        <v>45679</v>
      </c>
      <c r="C25" s="8">
        <v>445</v>
      </c>
      <c r="D25" s="9"/>
      <c r="E25" s="10">
        <v>15.5</v>
      </c>
      <c r="F25" s="33">
        <f t="shared" si="0"/>
        <v>6897.5</v>
      </c>
      <c r="G25" s="19"/>
      <c r="H25" s="16"/>
      <c r="I25" s="17"/>
      <c r="J25" s="18"/>
    </row>
    <row r="26" spans="2:22" x14ac:dyDescent="0.25">
      <c r="B26" s="7">
        <v>45680</v>
      </c>
      <c r="C26" s="8">
        <v>466</v>
      </c>
      <c r="D26" s="9"/>
      <c r="E26" s="10">
        <v>15.5</v>
      </c>
      <c r="F26" s="33">
        <f t="shared" si="0"/>
        <v>7223</v>
      </c>
      <c r="G26" s="19"/>
      <c r="H26" s="16"/>
      <c r="I26" s="17"/>
      <c r="J26" s="18"/>
    </row>
    <row r="27" spans="2:22" x14ac:dyDescent="0.25">
      <c r="B27" s="7">
        <v>45681</v>
      </c>
      <c r="C27" s="8">
        <v>455</v>
      </c>
      <c r="D27" s="9"/>
      <c r="E27" s="10">
        <v>15.5</v>
      </c>
      <c r="F27" s="33">
        <f t="shared" si="0"/>
        <v>7052.5</v>
      </c>
      <c r="G27" s="19"/>
      <c r="H27" s="16"/>
      <c r="I27" s="17"/>
      <c r="J27" s="18"/>
      <c r="M27" s="17"/>
      <c r="N27" s="40"/>
    </row>
    <row r="28" spans="2:22" x14ac:dyDescent="0.25">
      <c r="B28" s="7">
        <v>45682</v>
      </c>
      <c r="C28" s="8">
        <v>453.5</v>
      </c>
      <c r="D28" s="9"/>
      <c r="E28" s="10">
        <v>15.5</v>
      </c>
      <c r="F28" s="33">
        <f t="shared" si="0"/>
        <v>7029.25</v>
      </c>
      <c r="G28" s="19"/>
      <c r="H28" s="16"/>
      <c r="I28" s="17"/>
      <c r="J28" s="18"/>
      <c r="M28" s="17"/>
      <c r="N28" s="40"/>
    </row>
    <row r="29" spans="2:22" x14ac:dyDescent="0.25">
      <c r="B29" s="7">
        <v>45683</v>
      </c>
      <c r="C29" s="8">
        <v>450</v>
      </c>
      <c r="D29" s="9"/>
      <c r="E29" s="10">
        <v>15.5</v>
      </c>
      <c r="F29" s="33">
        <f t="shared" si="0"/>
        <v>6975</v>
      </c>
      <c r="G29" s="19"/>
      <c r="H29" s="16"/>
      <c r="I29" s="17"/>
      <c r="J29" s="18"/>
      <c r="M29" s="17"/>
      <c r="N29" s="40"/>
    </row>
    <row r="30" spans="2:22" x14ac:dyDescent="0.25">
      <c r="B30" s="7">
        <v>45684</v>
      </c>
      <c r="C30" s="8">
        <v>466.5</v>
      </c>
      <c r="D30" s="9"/>
      <c r="E30" s="10">
        <v>15.5</v>
      </c>
      <c r="F30" s="33">
        <f t="shared" si="0"/>
        <v>7230.75</v>
      </c>
      <c r="G30" s="19"/>
      <c r="H30" s="16"/>
      <c r="I30" s="17"/>
      <c r="J30" s="18"/>
      <c r="M30" s="17"/>
      <c r="N30" s="40"/>
    </row>
    <row r="31" spans="2:22" x14ac:dyDescent="0.25">
      <c r="B31" s="7">
        <v>45685</v>
      </c>
      <c r="C31" s="8">
        <v>456</v>
      </c>
      <c r="D31" s="9"/>
      <c r="E31" s="10">
        <v>15.5</v>
      </c>
      <c r="F31" s="33">
        <f t="shared" si="0"/>
        <v>7068</v>
      </c>
      <c r="G31" s="19"/>
      <c r="H31" s="16"/>
      <c r="I31" s="17"/>
      <c r="J31" s="18"/>
      <c r="M31" s="17"/>
      <c r="N31" s="40"/>
    </row>
    <row r="32" spans="2:22" x14ac:dyDescent="0.25">
      <c r="B32" s="7">
        <v>45686</v>
      </c>
      <c r="C32" s="8">
        <v>458</v>
      </c>
      <c r="D32" s="9"/>
      <c r="E32" s="10">
        <v>15.5</v>
      </c>
      <c r="F32" s="33">
        <f t="shared" si="0"/>
        <v>7099</v>
      </c>
      <c r="G32" s="19"/>
      <c r="H32" s="16"/>
      <c r="I32" s="17"/>
      <c r="J32" s="18"/>
      <c r="M32" s="17"/>
      <c r="N32" s="40"/>
    </row>
    <row r="33" spans="2:14" x14ac:dyDescent="0.25">
      <c r="B33" s="7">
        <v>45687</v>
      </c>
      <c r="C33" s="8">
        <v>467.5</v>
      </c>
      <c r="D33" s="9"/>
      <c r="E33" s="10">
        <v>15.5</v>
      </c>
      <c r="F33" s="33">
        <f t="shared" si="0"/>
        <v>7246.25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>
        <v>45688</v>
      </c>
      <c r="C34" s="47">
        <v>455</v>
      </c>
      <c r="D34" s="48"/>
      <c r="E34" s="10">
        <v>15.5</v>
      </c>
      <c r="F34" s="49">
        <f t="shared" si="0"/>
        <v>7052.5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14135</v>
      </c>
      <c r="D35" s="43">
        <f>SUM(D4:D34)</f>
        <v>0</v>
      </c>
      <c r="E35" s="44"/>
      <c r="F35" s="45" t="s">
        <v>4</v>
      </c>
      <c r="G35" s="50"/>
      <c r="H35" s="339" t="s">
        <v>11</v>
      </c>
      <c r="I35" s="339"/>
      <c r="J35" s="25">
        <f>SUM(J4:J34)</f>
        <v>219090.30682499998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6"/>
      <c r="H36" s="340" t="s">
        <v>13</v>
      </c>
      <c r="I36" s="340"/>
      <c r="J36" s="18">
        <f>F36+F37</f>
        <v>219092.5</v>
      </c>
      <c r="L36" s="31">
        <f>J36-J4-J5-J6</f>
        <v>216684.67342500002</v>
      </c>
      <c r="M36" s="31">
        <v>216684.66</v>
      </c>
      <c r="N36" s="31">
        <f>L36-M36</f>
        <v>1.3425000011920929E-2</v>
      </c>
    </row>
    <row r="37" spans="2:14" x14ac:dyDescent="0.25">
      <c r="B37" s="26" t="s">
        <v>14</v>
      </c>
      <c r="C37" s="30">
        <f>C35</f>
        <v>14135</v>
      </c>
      <c r="D37" s="9">
        <f>D35/1.03</f>
        <v>0</v>
      </c>
      <c r="E37" s="10"/>
      <c r="F37" s="33">
        <f>SUM(F4:F36)</f>
        <v>219092.5</v>
      </c>
      <c r="G37" s="16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6"/>
      <c r="H38" s="17"/>
      <c r="I38" s="17"/>
      <c r="J38" s="18">
        <v>0</v>
      </c>
    </row>
    <row r="39" spans="2:14" ht="15.75" thickBot="1" x14ac:dyDescent="0.3">
      <c r="B39" s="341" t="s">
        <v>16</v>
      </c>
      <c r="C39" s="342"/>
      <c r="D39" s="27"/>
      <c r="E39" s="37"/>
      <c r="F39" s="38"/>
      <c r="G39" s="51"/>
      <c r="H39" s="343" t="s">
        <v>17</v>
      </c>
      <c r="I39" s="343"/>
      <c r="J39" s="29">
        <f>J36+J37+J38-J35</f>
        <v>2.1931750000221655</v>
      </c>
      <c r="M39" s="17"/>
      <c r="N39" s="40">
        <f>J39+N34</f>
        <v>2.1931750000221655</v>
      </c>
    </row>
    <row r="40" spans="2:14" ht="15.75" thickBot="1" x14ac:dyDescent="0.3">
      <c r="B40" s="333"/>
      <c r="C40" s="334"/>
      <c r="D40" s="334"/>
      <c r="E40" s="334"/>
      <c r="F40" s="334"/>
      <c r="G40" s="334"/>
      <c r="H40" s="334"/>
      <c r="I40" s="334"/>
      <c r="J40" s="335"/>
      <c r="M40" s="17" t="s">
        <v>25</v>
      </c>
      <c r="N40" s="40"/>
    </row>
    <row r="41" spans="2:14" ht="15.75" thickBot="1" x14ac:dyDescent="0.3">
      <c r="B41" s="333"/>
      <c r="C41" s="334"/>
      <c r="D41" s="334"/>
      <c r="E41" s="334"/>
      <c r="F41" s="334"/>
      <c r="G41" s="334"/>
      <c r="H41" s="334"/>
      <c r="I41" s="334"/>
      <c r="J41" s="335"/>
      <c r="M41" s="17" t="s">
        <v>32</v>
      </c>
      <c r="N41" s="40">
        <f>N40+N39</f>
        <v>2.1931750000221655</v>
      </c>
    </row>
    <row r="42" spans="2:14" x14ac:dyDescent="0.25">
      <c r="J42" s="31"/>
    </row>
    <row r="43" spans="2:14" x14ac:dyDescent="0.25">
      <c r="J43" s="31"/>
    </row>
  </sheetData>
  <mergeCells count="8">
    <mergeCell ref="L8:N9"/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56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dimension ref="B1:AD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3.5703125" bestFit="1" customWidth="1"/>
    <col min="21" max="21" width="6.42578125" bestFit="1" customWidth="1"/>
    <col min="22" max="22" width="32.85546875" bestFit="1" customWidth="1"/>
    <col min="23" max="23" width="9.28515625" bestFit="1" customWidth="1"/>
    <col min="24" max="24" width="5" bestFit="1" customWidth="1"/>
    <col min="25" max="25" width="9.7109375" bestFit="1" customWidth="1"/>
    <col min="26" max="26" width="10.2851562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30" ht="15.75" thickBot="1" x14ac:dyDescent="0.3"/>
    <row r="2" spans="2:30" ht="25.5" customHeight="1" thickBot="1" x14ac:dyDescent="0.3">
      <c r="B2" s="336" t="s">
        <v>33</v>
      </c>
      <c r="C2" s="337"/>
      <c r="D2" s="337"/>
      <c r="E2" s="337"/>
      <c r="F2" s="337"/>
      <c r="G2" s="337"/>
      <c r="H2" s="337"/>
      <c r="I2" s="337"/>
      <c r="J2" s="338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136304</v>
      </c>
    </row>
    <row r="3" spans="2:30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66">
        <v>45655</v>
      </c>
      <c r="Q3" s="67" t="s">
        <v>34</v>
      </c>
      <c r="R3" s="66">
        <v>45700</v>
      </c>
      <c r="S3" s="67" t="s">
        <v>43</v>
      </c>
      <c r="T3" s="68">
        <v>92</v>
      </c>
      <c r="U3" s="67" t="s">
        <v>36</v>
      </c>
      <c r="V3" s="67" t="s">
        <v>39</v>
      </c>
      <c r="W3" s="69">
        <v>22</v>
      </c>
      <c r="X3" s="67" t="s">
        <v>38</v>
      </c>
      <c r="Y3" s="70">
        <v>578</v>
      </c>
      <c r="Z3" s="71">
        <v>12716</v>
      </c>
      <c r="AA3" s="71"/>
      <c r="AB3" s="71">
        <v>12716</v>
      </c>
    </row>
    <row r="4" spans="2:30" x14ac:dyDescent="0.25">
      <c r="B4" s="7">
        <v>45689</v>
      </c>
      <c r="C4" s="8">
        <v>469</v>
      </c>
      <c r="D4" s="9"/>
      <c r="E4" s="10">
        <v>15.5</v>
      </c>
      <c r="F4" s="33">
        <f>E4*C4</f>
        <v>7269.5</v>
      </c>
      <c r="G4" s="11"/>
      <c r="H4" s="12" t="s">
        <v>6</v>
      </c>
      <c r="I4" s="13">
        <v>0.01</v>
      </c>
      <c r="J4" s="14">
        <f>(F36+F37)*I4</f>
        <v>2328.9524999999999</v>
      </c>
      <c r="P4" s="66">
        <v>45655</v>
      </c>
      <c r="Q4" s="67" t="s">
        <v>34</v>
      </c>
      <c r="R4" s="66">
        <v>45700</v>
      </c>
      <c r="S4" s="67" t="s">
        <v>43</v>
      </c>
      <c r="T4" s="68">
        <v>92</v>
      </c>
      <c r="U4" s="67" t="s">
        <v>36</v>
      </c>
      <c r="V4" s="67" t="s">
        <v>37</v>
      </c>
      <c r="W4" s="69">
        <v>170</v>
      </c>
      <c r="X4" s="67" t="s">
        <v>38</v>
      </c>
      <c r="Y4" s="70">
        <v>599</v>
      </c>
      <c r="Z4" s="71">
        <v>101830</v>
      </c>
      <c r="AA4" s="71"/>
      <c r="AB4" s="71">
        <v>101830</v>
      </c>
    </row>
    <row r="5" spans="2:30" x14ac:dyDescent="0.25">
      <c r="B5" s="7">
        <v>45690</v>
      </c>
      <c r="C5" s="8">
        <v>491.5</v>
      </c>
      <c r="D5" s="9"/>
      <c r="E5" s="10">
        <v>15.5</v>
      </c>
      <c r="F5" s="33">
        <f t="shared" ref="F5:F34" si="0">E5*C5</f>
        <v>7618.25</v>
      </c>
      <c r="G5" s="11"/>
      <c r="H5" s="12" t="s">
        <v>7</v>
      </c>
      <c r="I5" s="13">
        <v>1E-3</v>
      </c>
      <c r="J5" s="14">
        <f>(F36+F37-J4-J6)*I5</f>
        <v>230.56629749999999</v>
      </c>
      <c r="P5" s="59"/>
      <c r="Q5" s="59"/>
      <c r="R5" s="59"/>
      <c r="S5" s="59"/>
      <c r="T5" s="59"/>
      <c r="U5" s="59"/>
      <c r="V5" s="59" t="s">
        <v>49</v>
      </c>
      <c r="W5" s="59"/>
      <c r="X5" s="59"/>
      <c r="Y5" s="59"/>
      <c r="Z5" s="59"/>
      <c r="AA5" s="59"/>
      <c r="AB5" s="60">
        <v>-114546</v>
      </c>
    </row>
    <row r="6" spans="2:30" x14ac:dyDescent="0.25">
      <c r="B6" s="7">
        <v>45691</v>
      </c>
      <c r="C6" s="8">
        <v>496</v>
      </c>
      <c r="D6" s="9"/>
      <c r="E6" s="10">
        <v>15.5</v>
      </c>
      <c r="F6" s="33">
        <f t="shared" si="0"/>
        <v>7688</v>
      </c>
      <c r="G6" s="11"/>
      <c r="H6" s="12" t="s">
        <v>8</v>
      </c>
      <c r="I6" s="13"/>
      <c r="J6" s="14"/>
      <c r="P6" s="78">
        <v>45685</v>
      </c>
      <c r="Q6" s="77" t="s">
        <v>50</v>
      </c>
      <c r="R6" s="78">
        <v>45716</v>
      </c>
      <c r="S6" s="77" t="s">
        <v>51</v>
      </c>
      <c r="T6" s="75">
        <v>48</v>
      </c>
      <c r="U6" s="77" t="s">
        <v>36</v>
      </c>
      <c r="V6" s="77" t="s">
        <v>52</v>
      </c>
      <c r="W6" s="76">
        <v>1</v>
      </c>
      <c r="X6" s="77" t="s">
        <v>38</v>
      </c>
      <c r="Y6" s="74">
        <v>900</v>
      </c>
      <c r="Z6" s="73">
        <v>900</v>
      </c>
      <c r="AA6" s="73">
        <v>180</v>
      </c>
      <c r="AB6" s="73">
        <v>1080</v>
      </c>
      <c r="AC6" s="72" t="s">
        <v>53</v>
      </c>
    </row>
    <row r="7" spans="2:30" x14ac:dyDescent="0.25">
      <c r="B7" s="7">
        <v>45692</v>
      </c>
      <c r="C7" s="8">
        <v>503</v>
      </c>
      <c r="D7" s="9"/>
      <c r="E7" s="10">
        <v>15.5</v>
      </c>
      <c r="F7" s="33">
        <f t="shared" si="0"/>
        <v>7796.5</v>
      </c>
      <c r="G7" s="11"/>
      <c r="H7" s="12" t="s">
        <v>9</v>
      </c>
      <c r="I7" s="13"/>
      <c r="J7" s="14">
        <f>'OCAK 2025'!J39*-1</f>
        <v>-2.1931750000221655</v>
      </c>
      <c r="P7" s="78">
        <v>45685</v>
      </c>
      <c r="Q7" s="77" t="s">
        <v>50</v>
      </c>
      <c r="R7" s="78">
        <v>45716</v>
      </c>
      <c r="S7" s="77" t="s">
        <v>51</v>
      </c>
      <c r="T7" s="75">
        <v>48</v>
      </c>
      <c r="U7" s="77" t="s">
        <v>36</v>
      </c>
      <c r="V7" s="77" t="s">
        <v>39</v>
      </c>
      <c r="W7" s="76">
        <v>22</v>
      </c>
      <c r="X7" s="77" t="s">
        <v>38</v>
      </c>
      <c r="Y7" s="74">
        <v>621</v>
      </c>
      <c r="Z7" s="73">
        <v>13662</v>
      </c>
      <c r="AA7" s="79"/>
      <c r="AB7" s="73">
        <v>13662</v>
      </c>
      <c r="AC7" s="72" t="s">
        <v>53</v>
      </c>
    </row>
    <row r="8" spans="2:30" x14ac:dyDescent="0.25">
      <c r="B8" s="7">
        <v>45693</v>
      </c>
      <c r="C8" s="8">
        <v>522</v>
      </c>
      <c r="D8" s="9"/>
      <c r="E8" s="10">
        <v>15.5</v>
      </c>
      <c r="F8" s="33">
        <f t="shared" si="0"/>
        <v>8091</v>
      </c>
      <c r="G8" s="15">
        <v>45685</v>
      </c>
      <c r="H8" s="16" t="s">
        <v>57</v>
      </c>
      <c r="I8" s="17"/>
      <c r="J8" s="18">
        <v>1080</v>
      </c>
      <c r="P8" s="78">
        <v>45685</v>
      </c>
      <c r="Q8" s="77" t="s">
        <v>50</v>
      </c>
      <c r="R8" s="78">
        <v>45716</v>
      </c>
      <c r="S8" s="77" t="s">
        <v>51</v>
      </c>
      <c r="T8" s="75">
        <v>48</v>
      </c>
      <c r="U8" s="77" t="s">
        <v>36</v>
      </c>
      <c r="V8" s="77" t="s">
        <v>54</v>
      </c>
      <c r="W8" s="76">
        <v>170</v>
      </c>
      <c r="X8" s="77" t="s">
        <v>38</v>
      </c>
      <c r="Y8" s="74">
        <v>696</v>
      </c>
      <c r="Z8" s="73">
        <v>118320</v>
      </c>
      <c r="AA8" s="79"/>
      <c r="AB8" s="73">
        <v>118320</v>
      </c>
      <c r="AC8" s="72" t="s">
        <v>53</v>
      </c>
    </row>
    <row r="9" spans="2:30" x14ac:dyDescent="0.25">
      <c r="B9" s="7">
        <v>45694</v>
      </c>
      <c r="C9" s="8">
        <v>519.5</v>
      </c>
      <c r="D9" s="9"/>
      <c r="E9" s="10">
        <v>15.5</v>
      </c>
      <c r="F9" s="33">
        <f t="shared" si="0"/>
        <v>8052.25</v>
      </c>
      <c r="G9" s="15">
        <v>45685</v>
      </c>
      <c r="H9" s="16" t="s">
        <v>56</v>
      </c>
      <c r="I9" s="17"/>
      <c r="J9" s="18">
        <v>13662</v>
      </c>
      <c r="P9" s="66">
        <v>45685</v>
      </c>
      <c r="Q9" s="67" t="s">
        <v>50</v>
      </c>
      <c r="R9" s="66">
        <v>45716</v>
      </c>
      <c r="S9" s="67" t="s">
        <v>51</v>
      </c>
      <c r="T9" s="68">
        <v>48</v>
      </c>
      <c r="U9" s="67" t="s">
        <v>36</v>
      </c>
      <c r="V9" s="67" t="s">
        <v>55</v>
      </c>
      <c r="W9" s="69">
        <v>1500</v>
      </c>
      <c r="X9" s="67" t="s">
        <v>12</v>
      </c>
      <c r="Y9" s="70">
        <v>10.199999999999999</v>
      </c>
      <c r="Z9" s="71">
        <v>15300</v>
      </c>
      <c r="AA9" s="71"/>
      <c r="AB9" s="71">
        <v>15300</v>
      </c>
      <c r="AC9" t="s">
        <v>53</v>
      </c>
    </row>
    <row r="10" spans="2:30" x14ac:dyDescent="0.25">
      <c r="B10" s="7">
        <v>45695</v>
      </c>
      <c r="C10" s="8">
        <v>513</v>
      </c>
      <c r="D10" s="9"/>
      <c r="E10" s="10">
        <v>15.5</v>
      </c>
      <c r="F10" s="33">
        <f t="shared" si="0"/>
        <v>7951.5</v>
      </c>
      <c r="G10" s="15">
        <v>45685</v>
      </c>
      <c r="H10" s="16" t="s">
        <v>58</v>
      </c>
      <c r="I10" s="17"/>
      <c r="J10" s="18">
        <v>118320</v>
      </c>
      <c r="P10" s="59"/>
      <c r="Q10" s="59"/>
      <c r="R10" s="59"/>
      <c r="S10" s="59"/>
      <c r="T10" s="59"/>
      <c r="U10" s="59"/>
      <c r="V10" s="59" t="s">
        <v>63</v>
      </c>
      <c r="W10" s="59"/>
      <c r="X10" s="59"/>
      <c r="Y10" s="59"/>
      <c r="Z10" s="59"/>
      <c r="AA10" s="59"/>
      <c r="AB10" s="80">
        <v>-148362</v>
      </c>
      <c r="AD10" s="81"/>
    </row>
    <row r="11" spans="2:30" x14ac:dyDescent="0.25">
      <c r="B11" s="7">
        <v>45696</v>
      </c>
      <c r="C11" s="8">
        <v>517</v>
      </c>
      <c r="D11" s="9"/>
      <c r="E11" s="10">
        <v>15.5</v>
      </c>
      <c r="F11" s="33">
        <f t="shared" si="0"/>
        <v>8013.5</v>
      </c>
      <c r="G11" s="15">
        <v>45685</v>
      </c>
      <c r="H11" s="16" t="s">
        <v>59</v>
      </c>
      <c r="I11" s="17"/>
      <c r="J11" s="18">
        <v>15300</v>
      </c>
      <c r="P11" s="84">
        <v>45714</v>
      </c>
      <c r="Q11" s="92" t="s">
        <v>64</v>
      </c>
      <c r="R11" s="84">
        <f>P11+Q11</f>
        <v>45747</v>
      </c>
      <c r="S11" s="85" t="s">
        <v>35</v>
      </c>
      <c r="T11" s="86">
        <v>43</v>
      </c>
      <c r="U11" s="85" t="s">
        <v>36</v>
      </c>
      <c r="V11" s="85" t="s">
        <v>54</v>
      </c>
      <c r="W11" s="87">
        <v>160</v>
      </c>
      <c r="X11" s="85" t="s">
        <v>38</v>
      </c>
      <c r="Y11" s="88">
        <v>677</v>
      </c>
      <c r="Z11" s="89">
        <v>108320</v>
      </c>
      <c r="AA11" s="90"/>
      <c r="AB11" s="89">
        <v>108320</v>
      </c>
      <c r="AC11" s="93" t="s">
        <v>65</v>
      </c>
      <c r="AD11" s="81"/>
    </row>
    <row r="12" spans="2:30" x14ac:dyDescent="0.25">
      <c r="B12" s="7">
        <v>45697</v>
      </c>
      <c r="C12" s="8">
        <v>519</v>
      </c>
      <c r="D12" s="9"/>
      <c r="E12" s="10">
        <v>15.5</v>
      </c>
      <c r="F12" s="33">
        <f t="shared" si="0"/>
        <v>8044.5</v>
      </c>
      <c r="G12" s="15">
        <v>45743</v>
      </c>
      <c r="H12" s="16" t="s">
        <v>68</v>
      </c>
      <c r="I12" s="17"/>
      <c r="J12" s="18">
        <v>81971.399999999994</v>
      </c>
      <c r="P12" s="84">
        <v>45714</v>
      </c>
      <c r="Q12" s="92" t="s">
        <v>64</v>
      </c>
      <c r="R12" s="84">
        <f>P12+Q12</f>
        <v>45747</v>
      </c>
      <c r="S12" s="85" t="s">
        <v>35</v>
      </c>
      <c r="T12" s="86">
        <v>43</v>
      </c>
      <c r="U12" s="85" t="s">
        <v>36</v>
      </c>
      <c r="V12" s="85" t="s">
        <v>39</v>
      </c>
      <c r="W12" s="87">
        <v>21</v>
      </c>
      <c r="X12" s="85" t="s">
        <v>38</v>
      </c>
      <c r="Y12" s="88">
        <v>604</v>
      </c>
      <c r="Z12" s="89">
        <v>12684</v>
      </c>
      <c r="AA12" s="90"/>
      <c r="AB12" s="89">
        <v>12684</v>
      </c>
      <c r="AC12" s="93" t="s">
        <v>65</v>
      </c>
      <c r="AD12" s="81"/>
    </row>
    <row r="13" spans="2:30" x14ac:dyDescent="0.25">
      <c r="B13" s="7">
        <v>45698</v>
      </c>
      <c r="C13" s="8">
        <v>531</v>
      </c>
      <c r="D13" s="9"/>
      <c r="E13" s="10">
        <v>15.5</v>
      </c>
      <c r="F13" s="33">
        <f t="shared" si="0"/>
        <v>8230.5</v>
      </c>
      <c r="G13" s="15"/>
      <c r="H13" s="16"/>
      <c r="I13" s="17"/>
      <c r="J13" s="18"/>
      <c r="P13" s="84">
        <v>45714</v>
      </c>
      <c r="Q13" s="92" t="s">
        <v>64</v>
      </c>
      <c r="R13" s="84">
        <f>P13+Q13</f>
        <v>45747</v>
      </c>
      <c r="S13" s="85" t="s">
        <v>35</v>
      </c>
      <c r="T13" s="86">
        <v>43</v>
      </c>
      <c r="U13" s="85" t="s">
        <v>36</v>
      </c>
      <c r="V13" s="85" t="s">
        <v>55</v>
      </c>
      <c r="W13" s="91">
        <v>1500</v>
      </c>
      <c r="X13" s="85" t="s">
        <v>12</v>
      </c>
      <c r="Y13" s="88">
        <v>10.199999999999999</v>
      </c>
      <c r="Z13" s="89">
        <v>15300</v>
      </c>
      <c r="AA13" s="90"/>
      <c r="AB13" s="89">
        <v>15300</v>
      </c>
      <c r="AC13" s="93" t="s">
        <v>65</v>
      </c>
    </row>
    <row r="14" spans="2:30" x14ac:dyDescent="0.25">
      <c r="B14" s="7">
        <v>45699</v>
      </c>
      <c r="C14" s="8">
        <v>517</v>
      </c>
      <c r="D14" s="9"/>
      <c r="E14" s="10">
        <v>15.5</v>
      </c>
      <c r="F14" s="33">
        <f t="shared" si="0"/>
        <v>8013.5</v>
      </c>
      <c r="G14" s="15"/>
      <c r="H14" s="16"/>
      <c r="I14" s="17"/>
      <c r="J14" s="18"/>
    </row>
    <row r="15" spans="2:30" x14ac:dyDescent="0.25">
      <c r="B15" s="7">
        <v>45700</v>
      </c>
      <c r="C15" s="8">
        <v>526.5</v>
      </c>
      <c r="D15" s="9"/>
      <c r="E15" s="10">
        <v>15.5</v>
      </c>
      <c r="F15" s="33">
        <f t="shared" si="0"/>
        <v>8160.75</v>
      </c>
      <c r="G15" s="15"/>
      <c r="H15" s="16"/>
      <c r="I15" s="17"/>
      <c r="J15" s="18"/>
    </row>
    <row r="16" spans="2:30" x14ac:dyDescent="0.25">
      <c r="B16" s="7">
        <v>45701</v>
      </c>
      <c r="C16" s="8">
        <v>518.5</v>
      </c>
      <c r="D16" s="9"/>
      <c r="E16" s="10">
        <v>15.5</v>
      </c>
      <c r="F16" s="33">
        <f t="shared" si="0"/>
        <v>8036.75</v>
      </c>
      <c r="G16" s="15"/>
      <c r="H16" s="16"/>
      <c r="I16" s="17"/>
      <c r="J16" s="18"/>
    </row>
    <row r="17" spans="2:14" x14ac:dyDescent="0.25">
      <c r="B17" s="7">
        <v>45702</v>
      </c>
      <c r="C17" s="8">
        <v>513</v>
      </c>
      <c r="D17" s="9"/>
      <c r="E17" s="10">
        <v>15.5</v>
      </c>
      <c r="F17" s="33">
        <f t="shared" si="0"/>
        <v>7951.5</v>
      </c>
      <c r="G17" s="19"/>
      <c r="H17" s="16"/>
      <c r="I17" s="17"/>
      <c r="J17" s="18"/>
    </row>
    <row r="18" spans="2:14" x14ac:dyDescent="0.25">
      <c r="B18" s="7">
        <v>45703</v>
      </c>
      <c r="C18" s="8">
        <v>532</v>
      </c>
      <c r="D18" s="9"/>
      <c r="E18" s="10">
        <v>15.5</v>
      </c>
      <c r="F18" s="33">
        <f t="shared" si="0"/>
        <v>8246</v>
      </c>
      <c r="G18" s="19"/>
      <c r="H18" s="16"/>
      <c r="I18" s="17"/>
      <c r="J18" s="18"/>
    </row>
    <row r="19" spans="2:14" x14ac:dyDescent="0.25">
      <c r="B19" s="7">
        <v>45704</v>
      </c>
      <c r="C19" s="8">
        <v>535</v>
      </c>
      <c r="D19" s="9"/>
      <c r="E19" s="10">
        <v>15.5</v>
      </c>
      <c r="F19" s="33">
        <f t="shared" si="0"/>
        <v>8292.5</v>
      </c>
      <c r="G19" s="19"/>
      <c r="H19" s="16"/>
      <c r="I19" s="17"/>
      <c r="J19" s="18"/>
    </row>
    <row r="20" spans="2:14" x14ac:dyDescent="0.25">
      <c r="B20" s="7">
        <v>45705</v>
      </c>
      <c r="C20" s="8">
        <v>535.5</v>
      </c>
      <c r="D20" s="9"/>
      <c r="E20" s="10">
        <v>15.5</v>
      </c>
      <c r="F20" s="33">
        <f t="shared" si="0"/>
        <v>8300.25</v>
      </c>
      <c r="G20" s="19"/>
      <c r="H20" s="16"/>
      <c r="I20" s="17"/>
      <c r="J20" s="18"/>
    </row>
    <row r="21" spans="2:14" x14ac:dyDescent="0.25">
      <c r="B21" s="7">
        <v>45706</v>
      </c>
      <c r="C21" s="8">
        <v>557.5</v>
      </c>
      <c r="D21" s="9"/>
      <c r="E21" s="10">
        <v>15.5</v>
      </c>
      <c r="F21" s="33">
        <f t="shared" si="0"/>
        <v>8641.25</v>
      </c>
      <c r="G21" s="19"/>
      <c r="H21" s="16"/>
      <c r="I21" s="17"/>
      <c r="J21" s="18"/>
    </row>
    <row r="22" spans="2:14" x14ac:dyDescent="0.25">
      <c r="B22" s="7">
        <v>45707</v>
      </c>
      <c r="C22" s="8">
        <v>566</v>
      </c>
      <c r="D22" s="9"/>
      <c r="E22" s="10">
        <v>15.5</v>
      </c>
      <c r="F22" s="33">
        <f t="shared" si="0"/>
        <v>8773</v>
      </c>
      <c r="G22" s="19"/>
      <c r="H22" s="16"/>
      <c r="I22" s="17"/>
      <c r="J22" s="18"/>
    </row>
    <row r="23" spans="2:14" x14ac:dyDescent="0.25">
      <c r="B23" s="7">
        <v>45708</v>
      </c>
      <c r="C23" s="8">
        <v>582.5</v>
      </c>
      <c r="D23" s="9"/>
      <c r="E23" s="10">
        <v>15.5</v>
      </c>
      <c r="F23" s="33">
        <f t="shared" si="0"/>
        <v>9028.75</v>
      </c>
      <c r="G23" s="19"/>
      <c r="H23" s="16"/>
      <c r="I23" s="17"/>
      <c r="J23" s="18"/>
    </row>
    <row r="24" spans="2:14" x14ac:dyDescent="0.25">
      <c r="B24" s="7">
        <v>45709</v>
      </c>
      <c r="C24" s="8">
        <v>577</v>
      </c>
      <c r="D24" s="9"/>
      <c r="E24" s="10">
        <v>15.5</v>
      </c>
      <c r="F24" s="33">
        <f t="shared" si="0"/>
        <v>8943.5</v>
      </c>
      <c r="G24" s="19"/>
      <c r="H24" s="16"/>
      <c r="I24" s="17"/>
      <c r="J24" s="18"/>
    </row>
    <row r="25" spans="2:14" x14ac:dyDescent="0.25">
      <c r="B25" s="7">
        <v>45710</v>
      </c>
      <c r="C25" s="8">
        <v>562</v>
      </c>
      <c r="D25" s="9"/>
      <c r="E25" s="10">
        <v>15.5</v>
      </c>
      <c r="F25" s="33">
        <f t="shared" si="0"/>
        <v>8711</v>
      </c>
      <c r="G25" s="19"/>
      <c r="H25" s="16"/>
      <c r="I25" s="17"/>
      <c r="J25" s="18"/>
    </row>
    <row r="26" spans="2:14" x14ac:dyDescent="0.25">
      <c r="B26" s="7">
        <v>45711</v>
      </c>
      <c r="C26" s="8">
        <v>558.5</v>
      </c>
      <c r="D26" s="9"/>
      <c r="E26" s="10">
        <v>15.5</v>
      </c>
      <c r="F26" s="33">
        <f t="shared" si="0"/>
        <v>8656.75</v>
      </c>
      <c r="G26" s="19"/>
      <c r="H26" s="16"/>
      <c r="I26" s="17"/>
      <c r="J26" s="18"/>
    </row>
    <row r="27" spans="2:14" x14ac:dyDescent="0.25">
      <c r="B27" s="7">
        <v>45712</v>
      </c>
      <c r="C27" s="8">
        <v>558</v>
      </c>
      <c r="D27" s="9"/>
      <c r="E27" s="10">
        <v>15.5</v>
      </c>
      <c r="F27" s="33">
        <f t="shared" si="0"/>
        <v>8649</v>
      </c>
      <c r="G27" s="19"/>
      <c r="H27" s="16"/>
      <c r="I27" s="17"/>
      <c r="J27" s="18"/>
      <c r="M27" s="17"/>
      <c r="N27" s="40"/>
    </row>
    <row r="28" spans="2:14" x14ac:dyDescent="0.25">
      <c r="B28" s="7">
        <v>45713</v>
      </c>
      <c r="C28" s="8">
        <v>575</v>
      </c>
      <c r="D28" s="9"/>
      <c r="E28" s="10">
        <v>15.5</v>
      </c>
      <c r="F28" s="33">
        <f t="shared" si="0"/>
        <v>8912.5</v>
      </c>
      <c r="G28" s="19"/>
      <c r="H28" s="16"/>
      <c r="I28" s="17"/>
      <c r="J28" s="18"/>
      <c r="M28" s="17"/>
      <c r="N28" s="40"/>
    </row>
    <row r="29" spans="2:14" x14ac:dyDescent="0.25">
      <c r="B29" s="7">
        <v>45714</v>
      </c>
      <c r="C29" s="8">
        <v>568</v>
      </c>
      <c r="D29" s="9"/>
      <c r="E29" s="10">
        <v>15.5</v>
      </c>
      <c r="F29" s="33">
        <f t="shared" si="0"/>
        <v>8804</v>
      </c>
      <c r="G29" s="19"/>
      <c r="H29" s="16"/>
      <c r="I29" s="17"/>
      <c r="J29" s="18"/>
      <c r="M29" s="17"/>
      <c r="N29" s="40"/>
    </row>
    <row r="30" spans="2:14" x14ac:dyDescent="0.25">
      <c r="B30" s="7">
        <v>45715</v>
      </c>
      <c r="C30" s="8">
        <v>578</v>
      </c>
      <c r="D30" s="9"/>
      <c r="E30" s="10">
        <v>15.5</v>
      </c>
      <c r="F30" s="33">
        <f t="shared" si="0"/>
        <v>8959</v>
      </c>
      <c r="G30" s="19"/>
      <c r="H30" s="16"/>
      <c r="I30" s="17"/>
      <c r="J30" s="18"/>
      <c r="M30" s="17"/>
      <c r="N30" s="40"/>
    </row>
    <row r="31" spans="2:14" x14ac:dyDescent="0.25">
      <c r="B31" s="7">
        <v>45716</v>
      </c>
      <c r="C31" s="8">
        <v>584.5</v>
      </c>
      <c r="D31" s="9"/>
      <c r="E31" s="10">
        <v>15.5</v>
      </c>
      <c r="F31" s="33">
        <f t="shared" si="0"/>
        <v>9059.75</v>
      </c>
      <c r="G31" s="19"/>
      <c r="H31" s="16"/>
      <c r="I31" s="17"/>
      <c r="J31" s="18"/>
      <c r="M31" s="17"/>
      <c r="N31" s="40"/>
    </row>
    <row r="32" spans="2:14" x14ac:dyDescent="0.25">
      <c r="B32" s="7"/>
      <c r="C32" s="8"/>
      <c r="D32" s="9"/>
      <c r="E32" s="10">
        <v>15.5</v>
      </c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/>
      <c r="C33" s="8"/>
      <c r="D33" s="9"/>
      <c r="E33" s="10">
        <v>15.5</v>
      </c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10">
        <v>15.5</v>
      </c>
      <c r="F34" s="49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15025.5</v>
      </c>
      <c r="D35" s="43">
        <f>SUM(D4:D34)</f>
        <v>0</v>
      </c>
      <c r="E35" s="44"/>
      <c r="F35" s="45" t="s">
        <v>4</v>
      </c>
      <c r="G35" s="24"/>
      <c r="H35" s="339" t="s">
        <v>11</v>
      </c>
      <c r="I35" s="339"/>
      <c r="J35" s="25">
        <f>SUM(J4:J34)</f>
        <v>232890.72562249997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40" t="s">
        <v>13</v>
      </c>
      <c r="I36" s="340"/>
      <c r="J36" s="18">
        <f>F36+F37</f>
        <v>232895.25</v>
      </c>
      <c r="L36" s="31">
        <f>J36-J4-J5-J6</f>
        <v>230335.7312025</v>
      </c>
      <c r="M36" s="83">
        <v>230335.73</v>
      </c>
      <c r="N36" s="31">
        <f>L36-M36</f>
        <v>1.2024999887216836E-3</v>
      </c>
    </row>
    <row r="37" spans="2:14" x14ac:dyDescent="0.25">
      <c r="B37" s="26" t="s">
        <v>14</v>
      </c>
      <c r="C37" s="30">
        <f>C35</f>
        <v>15025.5</v>
      </c>
      <c r="D37" s="9">
        <f>D35/1.03</f>
        <v>0</v>
      </c>
      <c r="E37" s="10"/>
      <c r="F37" s="33">
        <f>SUM(F4:F36)</f>
        <v>232895.25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341" t="s">
        <v>16</v>
      </c>
      <c r="C39" s="342"/>
      <c r="D39" s="27"/>
      <c r="E39" s="37"/>
      <c r="F39" s="38"/>
      <c r="G39" s="28"/>
      <c r="H39" s="343" t="s">
        <v>17</v>
      </c>
      <c r="I39" s="343"/>
      <c r="J39" s="29">
        <f>J36+J37+J38-J35</f>
        <v>4.5243775000271853</v>
      </c>
      <c r="M39" s="17"/>
      <c r="N39" s="40">
        <f>J39+N34</f>
        <v>4.5243775000271853</v>
      </c>
    </row>
    <row r="40" spans="2:14" ht="15.75" thickBot="1" x14ac:dyDescent="0.3">
      <c r="B40" s="333"/>
      <c r="C40" s="334"/>
      <c r="D40" s="334"/>
      <c r="E40" s="334"/>
      <c r="F40" s="334"/>
      <c r="G40" s="334"/>
      <c r="H40" s="334"/>
      <c r="I40" s="334"/>
      <c r="J40" s="335"/>
      <c r="M40" s="17" t="s">
        <v>25</v>
      </c>
      <c r="N40" s="82">
        <v>54353.74</v>
      </c>
    </row>
    <row r="41" spans="2:14" ht="15.75" thickBot="1" x14ac:dyDescent="0.3">
      <c r="B41" s="333"/>
      <c r="C41" s="334"/>
      <c r="D41" s="334"/>
      <c r="E41" s="334"/>
      <c r="F41" s="334"/>
      <c r="G41" s="334"/>
      <c r="H41" s="334"/>
      <c r="I41" s="334"/>
      <c r="J41" s="335"/>
      <c r="M41" s="17" t="s">
        <v>32</v>
      </c>
      <c r="N41" s="40">
        <f>N40+N39</f>
        <v>54358.264377500025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L23" sqref="L2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36" t="s">
        <v>33</v>
      </c>
      <c r="C2" s="337"/>
      <c r="D2" s="337"/>
      <c r="E2" s="337"/>
      <c r="F2" s="337"/>
      <c r="G2" s="337"/>
      <c r="H2" s="337"/>
      <c r="I2" s="337"/>
      <c r="J2" s="338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120690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66">
        <v>45655</v>
      </c>
      <c r="Q3" s="67" t="s">
        <v>34</v>
      </c>
      <c r="R3" s="66">
        <v>45700</v>
      </c>
      <c r="S3" s="67" t="s">
        <v>43</v>
      </c>
      <c r="T3" s="68">
        <v>92</v>
      </c>
      <c r="U3" s="67" t="s">
        <v>36</v>
      </c>
      <c r="V3" s="67" t="s">
        <v>39</v>
      </c>
      <c r="W3" s="69">
        <v>22</v>
      </c>
      <c r="X3" s="67" t="s">
        <v>38</v>
      </c>
      <c r="Y3" s="70">
        <v>578</v>
      </c>
      <c r="Z3" s="71">
        <v>12716</v>
      </c>
      <c r="AA3" s="71"/>
      <c r="AB3" s="71">
        <v>12716</v>
      </c>
    </row>
    <row r="4" spans="2:29" x14ac:dyDescent="0.25">
      <c r="B4" s="7">
        <v>45717</v>
      </c>
      <c r="C4" s="8">
        <v>578</v>
      </c>
      <c r="D4" s="9"/>
      <c r="E4" s="10">
        <v>15.5</v>
      </c>
      <c r="F4" s="33">
        <f>E4*C4</f>
        <v>8959</v>
      </c>
      <c r="G4" s="11"/>
      <c r="H4" s="12" t="s">
        <v>6</v>
      </c>
      <c r="I4" s="13">
        <v>0.01</v>
      </c>
      <c r="J4" s="14">
        <f>(F36+F37)*I4</f>
        <v>2792.17</v>
      </c>
      <c r="P4" s="66">
        <v>45655</v>
      </c>
      <c r="Q4" s="67" t="s">
        <v>34</v>
      </c>
      <c r="R4" s="66">
        <v>45700</v>
      </c>
      <c r="S4" s="67" t="s">
        <v>43</v>
      </c>
      <c r="T4" s="68">
        <v>92</v>
      </c>
      <c r="U4" s="67" t="s">
        <v>36</v>
      </c>
      <c r="V4" s="67" t="s">
        <v>37</v>
      </c>
      <c r="W4" s="69">
        <v>170</v>
      </c>
      <c r="X4" s="67" t="s">
        <v>38</v>
      </c>
      <c r="Y4" s="70">
        <v>599</v>
      </c>
      <c r="Z4" s="71">
        <v>101830</v>
      </c>
      <c r="AA4" s="71"/>
      <c r="AB4" s="71">
        <v>101830</v>
      </c>
    </row>
    <row r="5" spans="2:29" x14ac:dyDescent="0.25">
      <c r="B5" s="7">
        <v>45718</v>
      </c>
      <c r="C5" s="8">
        <v>585.5</v>
      </c>
      <c r="D5" s="9"/>
      <c r="E5" s="10">
        <v>15.5</v>
      </c>
      <c r="F5" s="33">
        <f t="shared" ref="F5:F34" si="0">E5*C5</f>
        <v>9075.25</v>
      </c>
      <c r="G5" s="11"/>
      <c r="H5" s="12" t="s">
        <v>7</v>
      </c>
      <c r="I5" s="13">
        <v>1E-3</v>
      </c>
      <c r="J5" s="14">
        <f>(F36+F37-J4-J6)*I5</f>
        <v>276.42483000000004</v>
      </c>
      <c r="P5" s="59"/>
      <c r="Q5" s="59"/>
      <c r="R5" s="59"/>
      <c r="S5" s="59"/>
      <c r="T5" s="59"/>
      <c r="U5" s="59"/>
      <c r="V5" s="59" t="s">
        <v>49</v>
      </c>
      <c r="W5" s="59"/>
      <c r="X5" s="59"/>
      <c r="Y5" s="59"/>
      <c r="Z5" s="59"/>
      <c r="AA5" s="59"/>
      <c r="AB5" s="60">
        <v>-114546</v>
      </c>
    </row>
    <row r="6" spans="2:29" x14ac:dyDescent="0.25">
      <c r="B6" s="7">
        <v>45719</v>
      </c>
      <c r="C6" s="8">
        <v>566</v>
      </c>
      <c r="D6" s="9"/>
      <c r="E6" s="10">
        <v>15.5</v>
      </c>
      <c r="F6" s="33">
        <f t="shared" si="0"/>
        <v>8773</v>
      </c>
      <c r="G6" s="11"/>
      <c r="H6" s="12" t="s">
        <v>8</v>
      </c>
      <c r="I6" s="13"/>
      <c r="J6" s="14"/>
      <c r="P6" s="78">
        <v>45685</v>
      </c>
      <c r="Q6" s="77" t="s">
        <v>50</v>
      </c>
      <c r="R6" s="78">
        <v>45716</v>
      </c>
      <c r="S6" s="77" t="s">
        <v>51</v>
      </c>
      <c r="T6" s="75">
        <v>48</v>
      </c>
      <c r="U6" s="77" t="s">
        <v>36</v>
      </c>
      <c r="V6" s="77" t="s">
        <v>52</v>
      </c>
      <c r="W6" s="76">
        <v>1</v>
      </c>
      <c r="X6" s="77" t="s">
        <v>38</v>
      </c>
      <c r="Y6" s="74">
        <v>900</v>
      </c>
      <c r="Z6" s="73">
        <v>900</v>
      </c>
      <c r="AA6" s="73">
        <v>180</v>
      </c>
      <c r="AB6" s="73">
        <v>1080</v>
      </c>
      <c r="AC6" s="72" t="s">
        <v>53</v>
      </c>
    </row>
    <row r="7" spans="2:29" x14ac:dyDescent="0.25">
      <c r="B7" s="7">
        <v>45720</v>
      </c>
      <c r="C7" s="8">
        <v>577.5</v>
      </c>
      <c r="D7" s="9"/>
      <c r="E7" s="10">
        <v>15.5</v>
      </c>
      <c r="F7" s="33">
        <f t="shared" si="0"/>
        <v>8951.25</v>
      </c>
      <c r="G7" s="11"/>
      <c r="H7" s="12" t="s">
        <v>9</v>
      </c>
      <c r="I7" s="13"/>
      <c r="J7" s="14">
        <f>'ŞUBAT 2025'!J39*-1</f>
        <v>-4.5243775000271853</v>
      </c>
      <c r="P7" s="78">
        <v>45685</v>
      </c>
      <c r="Q7" s="77" t="s">
        <v>50</v>
      </c>
      <c r="R7" s="78">
        <v>45716</v>
      </c>
      <c r="S7" s="77" t="s">
        <v>51</v>
      </c>
      <c r="T7" s="75">
        <v>48</v>
      </c>
      <c r="U7" s="77" t="s">
        <v>36</v>
      </c>
      <c r="V7" s="77" t="s">
        <v>39</v>
      </c>
      <c r="W7" s="76">
        <v>22</v>
      </c>
      <c r="X7" s="77" t="s">
        <v>38</v>
      </c>
      <c r="Y7" s="74">
        <v>621</v>
      </c>
      <c r="Z7" s="73">
        <v>13662</v>
      </c>
      <c r="AA7" s="79"/>
      <c r="AB7" s="73">
        <v>13662</v>
      </c>
      <c r="AC7" s="72" t="s">
        <v>53</v>
      </c>
    </row>
    <row r="8" spans="2:29" x14ac:dyDescent="0.25">
      <c r="B8" s="7">
        <v>45721</v>
      </c>
      <c r="C8" s="8">
        <v>567</v>
      </c>
      <c r="D8" s="9"/>
      <c r="E8" s="10">
        <v>15.5</v>
      </c>
      <c r="F8" s="33">
        <f t="shared" si="0"/>
        <v>8788.5</v>
      </c>
      <c r="G8" s="15">
        <v>45714</v>
      </c>
      <c r="H8" s="16" t="s">
        <v>60</v>
      </c>
      <c r="I8" s="17"/>
      <c r="J8" s="18">
        <v>108320</v>
      </c>
      <c r="P8" s="78">
        <v>45685</v>
      </c>
      <c r="Q8" s="77" t="s">
        <v>50</v>
      </c>
      <c r="R8" s="78">
        <v>45716</v>
      </c>
      <c r="S8" s="77" t="s">
        <v>51</v>
      </c>
      <c r="T8" s="75">
        <v>48</v>
      </c>
      <c r="U8" s="77" t="s">
        <v>36</v>
      </c>
      <c r="V8" s="77" t="s">
        <v>54</v>
      </c>
      <c r="W8" s="76">
        <v>170</v>
      </c>
      <c r="X8" s="77" t="s">
        <v>38</v>
      </c>
      <c r="Y8" s="74">
        <v>696</v>
      </c>
      <c r="Z8" s="73">
        <v>118320</v>
      </c>
      <c r="AA8" s="79"/>
      <c r="AB8" s="73">
        <v>118320</v>
      </c>
      <c r="AC8" s="72" t="s">
        <v>53</v>
      </c>
    </row>
    <row r="9" spans="2:29" x14ac:dyDescent="0.25">
      <c r="B9" s="7">
        <v>45722</v>
      </c>
      <c r="C9" s="8">
        <v>582</v>
      </c>
      <c r="D9" s="9"/>
      <c r="E9" s="10">
        <v>15.5</v>
      </c>
      <c r="F9" s="33">
        <f t="shared" si="0"/>
        <v>9021</v>
      </c>
      <c r="G9" s="15">
        <v>45714</v>
      </c>
      <c r="H9" s="16" t="s">
        <v>61</v>
      </c>
      <c r="I9" s="17"/>
      <c r="J9" s="18">
        <v>12684</v>
      </c>
      <c r="P9" s="66">
        <v>45685</v>
      </c>
      <c r="Q9" s="67" t="s">
        <v>50</v>
      </c>
      <c r="R9" s="66">
        <v>45716</v>
      </c>
      <c r="S9" s="67" t="s">
        <v>51</v>
      </c>
      <c r="T9" s="68">
        <v>48</v>
      </c>
      <c r="U9" s="67" t="s">
        <v>36</v>
      </c>
      <c r="V9" s="67" t="s">
        <v>55</v>
      </c>
      <c r="W9" s="69">
        <v>1500</v>
      </c>
      <c r="X9" s="67" t="s">
        <v>12</v>
      </c>
      <c r="Y9" s="70">
        <v>10.199999999999999</v>
      </c>
      <c r="Z9" s="71">
        <v>15300</v>
      </c>
      <c r="AA9" s="71"/>
      <c r="AB9" s="71">
        <v>15300</v>
      </c>
      <c r="AC9" t="s">
        <v>53</v>
      </c>
    </row>
    <row r="10" spans="2:29" x14ac:dyDescent="0.25">
      <c r="B10" s="7">
        <v>45723</v>
      </c>
      <c r="C10" s="8">
        <v>589</v>
      </c>
      <c r="D10" s="9"/>
      <c r="E10" s="10">
        <v>15.5</v>
      </c>
      <c r="F10" s="33">
        <f t="shared" si="0"/>
        <v>9129.5</v>
      </c>
      <c r="G10" s="15">
        <v>45714</v>
      </c>
      <c r="H10" s="16" t="s">
        <v>62</v>
      </c>
      <c r="I10" s="17"/>
      <c r="J10" s="18">
        <v>15300</v>
      </c>
      <c r="P10" s="59"/>
      <c r="Q10" s="59"/>
      <c r="R10" s="59"/>
      <c r="S10" s="59"/>
      <c r="T10" s="59"/>
      <c r="U10" s="59"/>
      <c r="V10" s="59" t="s">
        <v>63</v>
      </c>
      <c r="W10" s="59"/>
      <c r="X10" s="59"/>
      <c r="Y10" s="59"/>
      <c r="Z10" s="59"/>
      <c r="AA10" s="59"/>
      <c r="AB10" s="80">
        <v>-148362</v>
      </c>
    </row>
    <row r="11" spans="2:29" x14ac:dyDescent="0.25">
      <c r="B11" s="7">
        <v>45724</v>
      </c>
      <c r="C11" s="8">
        <v>592.5</v>
      </c>
      <c r="D11" s="9"/>
      <c r="E11" s="10">
        <v>15.5</v>
      </c>
      <c r="F11" s="33">
        <f t="shared" si="0"/>
        <v>9183.75</v>
      </c>
      <c r="G11" s="15">
        <v>45743</v>
      </c>
      <c r="H11" s="16" t="s">
        <v>74</v>
      </c>
      <c r="I11" s="17"/>
      <c r="J11" s="18">
        <v>6300</v>
      </c>
      <c r="P11" s="94">
        <v>45714</v>
      </c>
      <c r="Q11" s="95" t="s">
        <v>64</v>
      </c>
      <c r="R11" s="94">
        <f>P11+Q11</f>
        <v>45747</v>
      </c>
      <c r="S11" s="96" t="s">
        <v>35</v>
      </c>
      <c r="T11" s="97">
        <v>43</v>
      </c>
      <c r="U11" s="96" t="s">
        <v>36</v>
      </c>
      <c r="V11" s="96" t="s">
        <v>54</v>
      </c>
      <c r="W11" s="98">
        <v>160</v>
      </c>
      <c r="X11" s="96" t="s">
        <v>38</v>
      </c>
      <c r="Y11" s="99">
        <v>677</v>
      </c>
      <c r="Z11" s="100">
        <v>108320</v>
      </c>
      <c r="AA11" s="101"/>
      <c r="AB11" s="100">
        <v>108320</v>
      </c>
      <c r="AC11" s="93" t="s">
        <v>65</v>
      </c>
    </row>
    <row r="12" spans="2:29" x14ac:dyDescent="0.25">
      <c r="B12" s="7">
        <v>45725</v>
      </c>
      <c r="C12" s="8">
        <v>576</v>
      </c>
      <c r="D12" s="9"/>
      <c r="E12" s="10">
        <v>15.5</v>
      </c>
      <c r="F12" s="33">
        <f t="shared" si="0"/>
        <v>8928</v>
      </c>
      <c r="G12" s="15">
        <v>45743</v>
      </c>
      <c r="H12" s="16" t="s">
        <v>75</v>
      </c>
      <c r="I12" s="17"/>
      <c r="J12" s="18">
        <v>15300</v>
      </c>
      <c r="P12" s="94">
        <v>45714</v>
      </c>
      <c r="Q12" s="95" t="s">
        <v>64</v>
      </c>
      <c r="R12" s="94">
        <f>P12+Q12</f>
        <v>45747</v>
      </c>
      <c r="S12" s="96" t="s">
        <v>35</v>
      </c>
      <c r="T12" s="97">
        <v>43</v>
      </c>
      <c r="U12" s="96" t="s">
        <v>36</v>
      </c>
      <c r="V12" s="96" t="s">
        <v>39</v>
      </c>
      <c r="W12" s="98">
        <v>21</v>
      </c>
      <c r="X12" s="96" t="s">
        <v>38</v>
      </c>
      <c r="Y12" s="99">
        <v>604</v>
      </c>
      <c r="Z12" s="100">
        <v>12684</v>
      </c>
      <c r="AA12" s="101"/>
      <c r="AB12" s="100">
        <v>12684</v>
      </c>
      <c r="AC12" s="93" t="s">
        <v>65</v>
      </c>
    </row>
    <row r="13" spans="2:29" x14ac:dyDescent="0.25">
      <c r="B13" s="7">
        <v>45726</v>
      </c>
      <c r="C13" s="8">
        <v>586</v>
      </c>
      <c r="D13" s="9"/>
      <c r="E13" s="10">
        <v>15.5</v>
      </c>
      <c r="F13" s="33">
        <f t="shared" si="0"/>
        <v>9083</v>
      </c>
      <c r="G13" s="15"/>
      <c r="H13" s="16"/>
      <c r="I13" s="17"/>
      <c r="J13" s="18"/>
      <c r="P13" s="94">
        <v>45714</v>
      </c>
      <c r="Q13" s="95" t="s">
        <v>64</v>
      </c>
      <c r="R13" s="94">
        <f>P13+Q13</f>
        <v>45747</v>
      </c>
      <c r="S13" s="96" t="s">
        <v>35</v>
      </c>
      <c r="T13" s="97">
        <v>43</v>
      </c>
      <c r="U13" s="96" t="s">
        <v>36</v>
      </c>
      <c r="V13" s="96" t="s">
        <v>55</v>
      </c>
      <c r="W13" s="102">
        <v>1500</v>
      </c>
      <c r="X13" s="96" t="s">
        <v>12</v>
      </c>
      <c r="Y13" s="99">
        <v>10.199999999999999</v>
      </c>
      <c r="Z13" s="100">
        <v>15300</v>
      </c>
      <c r="AA13" s="101"/>
      <c r="AB13" s="100">
        <v>15300</v>
      </c>
      <c r="AC13" s="93" t="s">
        <v>65</v>
      </c>
    </row>
    <row r="14" spans="2:29" x14ac:dyDescent="0.25">
      <c r="B14" s="7">
        <v>45727</v>
      </c>
      <c r="C14" s="8">
        <v>579</v>
      </c>
      <c r="D14" s="9"/>
      <c r="E14" s="10">
        <v>15.5</v>
      </c>
      <c r="F14" s="33">
        <f t="shared" si="0"/>
        <v>8974.5</v>
      </c>
      <c r="G14" s="15">
        <v>45777</v>
      </c>
      <c r="H14" s="16" t="s">
        <v>46</v>
      </c>
      <c r="I14" s="17"/>
      <c r="J14" s="18">
        <v>50000</v>
      </c>
      <c r="P14" s="106">
        <v>45743</v>
      </c>
      <c r="Q14" s="105" t="s">
        <v>70</v>
      </c>
      <c r="R14" s="106">
        <v>45747</v>
      </c>
      <c r="S14" s="105" t="s">
        <v>35</v>
      </c>
      <c r="T14" s="104">
        <v>94</v>
      </c>
      <c r="U14" s="105" t="s">
        <v>36</v>
      </c>
      <c r="V14" s="105" t="s">
        <v>39</v>
      </c>
      <c r="W14" s="110">
        <v>10</v>
      </c>
      <c r="X14" s="105" t="s">
        <v>38</v>
      </c>
      <c r="Y14" s="109">
        <v>630</v>
      </c>
      <c r="Z14" s="107">
        <v>6300</v>
      </c>
      <c r="AA14" s="108"/>
      <c r="AB14" s="107">
        <v>6300</v>
      </c>
      <c r="AC14" s="118" t="s">
        <v>71</v>
      </c>
    </row>
    <row r="15" spans="2:29" x14ac:dyDescent="0.25">
      <c r="B15" s="7">
        <v>45728</v>
      </c>
      <c r="C15" s="8">
        <v>586</v>
      </c>
      <c r="D15" s="9"/>
      <c r="E15" s="10">
        <v>15.5</v>
      </c>
      <c r="F15" s="33">
        <f t="shared" si="0"/>
        <v>9083</v>
      </c>
      <c r="G15" s="15">
        <v>45784</v>
      </c>
      <c r="H15" s="16" t="s">
        <v>68</v>
      </c>
      <c r="I15" s="17"/>
      <c r="J15" s="18">
        <v>68248.929999999993</v>
      </c>
      <c r="P15" s="106">
        <v>45743</v>
      </c>
      <c r="Q15" s="105" t="s">
        <v>70</v>
      </c>
      <c r="R15" s="106">
        <v>45747</v>
      </c>
      <c r="S15" s="105" t="s">
        <v>35</v>
      </c>
      <c r="T15" s="104">
        <v>94</v>
      </c>
      <c r="U15" s="105" t="s">
        <v>36</v>
      </c>
      <c r="V15" s="105" t="s">
        <v>55</v>
      </c>
      <c r="W15" s="103">
        <v>1500</v>
      </c>
      <c r="X15" s="105" t="s">
        <v>12</v>
      </c>
      <c r="Y15" s="109">
        <v>10.199999999999999</v>
      </c>
      <c r="Z15" s="107">
        <v>15300</v>
      </c>
      <c r="AA15" s="108"/>
      <c r="AB15" s="107">
        <v>15300</v>
      </c>
      <c r="AC15" s="118" t="s">
        <v>71</v>
      </c>
    </row>
    <row r="16" spans="2:29" x14ac:dyDescent="0.25">
      <c r="B16" s="7">
        <v>45729</v>
      </c>
      <c r="C16" s="8">
        <v>587</v>
      </c>
      <c r="D16" s="9"/>
      <c r="E16" s="10">
        <v>15.5</v>
      </c>
      <c r="F16" s="33">
        <f t="shared" si="0"/>
        <v>9098.5</v>
      </c>
      <c r="G16" s="19"/>
      <c r="H16" s="16"/>
      <c r="I16" s="17"/>
      <c r="J16" s="18"/>
      <c r="P16" s="59"/>
      <c r="Q16" s="59"/>
      <c r="R16" s="59"/>
      <c r="S16" s="59"/>
      <c r="T16" s="59"/>
      <c r="U16" s="59"/>
      <c r="V16" s="59" t="s">
        <v>69</v>
      </c>
      <c r="W16" s="59"/>
      <c r="X16" s="59"/>
      <c r="Y16" s="59"/>
      <c r="Z16" s="59"/>
      <c r="AA16" s="59"/>
      <c r="AB16" s="80">
        <v>-157904</v>
      </c>
    </row>
    <row r="17" spans="2:29" x14ac:dyDescent="0.25">
      <c r="B17" s="7">
        <v>45730</v>
      </c>
      <c r="C17" s="8">
        <v>590</v>
      </c>
      <c r="D17" s="9"/>
      <c r="E17" s="10">
        <v>15.5</v>
      </c>
      <c r="F17" s="33">
        <f t="shared" si="0"/>
        <v>9145</v>
      </c>
      <c r="G17" s="19"/>
      <c r="H17" s="16"/>
      <c r="I17" s="17"/>
      <c r="J17" s="18"/>
      <c r="P17" s="117">
        <v>45751</v>
      </c>
      <c r="Q17" s="116" t="s">
        <v>72</v>
      </c>
      <c r="R17" s="117">
        <v>45777</v>
      </c>
      <c r="S17" s="116" t="s">
        <v>35</v>
      </c>
      <c r="T17" s="115">
        <v>98</v>
      </c>
      <c r="U17" s="116" t="s">
        <v>36</v>
      </c>
      <c r="V17" s="116" t="s">
        <v>54</v>
      </c>
      <c r="W17" s="114">
        <v>150</v>
      </c>
      <c r="X17" s="116" t="s">
        <v>38</v>
      </c>
      <c r="Y17" s="113">
        <v>738</v>
      </c>
      <c r="Z17" s="112">
        <v>110700</v>
      </c>
      <c r="AA17" s="111"/>
      <c r="AB17" s="112">
        <v>110700</v>
      </c>
      <c r="AC17" s="118" t="s">
        <v>73</v>
      </c>
    </row>
    <row r="18" spans="2:29" x14ac:dyDescent="0.25">
      <c r="B18" s="7">
        <v>45731</v>
      </c>
      <c r="C18" s="8">
        <v>594</v>
      </c>
      <c r="D18" s="9"/>
      <c r="E18" s="10">
        <v>15.5</v>
      </c>
      <c r="F18" s="33">
        <f t="shared" si="0"/>
        <v>9207</v>
      </c>
      <c r="G18" s="19"/>
      <c r="H18" s="16"/>
      <c r="I18" s="17"/>
      <c r="J18" s="18"/>
      <c r="P18" s="117">
        <v>45751</v>
      </c>
      <c r="Q18" s="116" t="s">
        <v>72</v>
      </c>
      <c r="R18" s="117">
        <v>45777</v>
      </c>
      <c r="S18" s="116" t="s">
        <v>35</v>
      </c>
      <c r="T18" s="115">
        <v>98</v>
      </c>
      <c r="U18" s="116" t="s">
        <v>36</v>
      </c>
      <c r="V18" s="116" t="s">
        <v>39</v>
      </c>
      <c r="W18" s="114">
        <v>15</v>
      </c>
      <c r="X18" s="116" t="s">
        <v>38</v>
      </c>
      <c r="Y18" s="113">
        <v>666</v>
      </c>
      <c r="Z18" s="112">
        <v>9990</v>
      </c>
      <c r="AA18" s="111"/>
      <c r="AB18" s="112">
        <v>9990</v>
      </c>
      <c r="AC18" s="118" t="s">
        <v>73</v>
      </c>
    </row>
    <row r="19" spans="2:29" x14ac:dyDescent="0.25">
      <c r="B19" s="7">
        <v>45732</v>
      </c>
      <c r="C19" s="8">
        <v>594</v>
      </c>
      <c r="D19" s="9"/>
      <c r="E19" s="10">
        <v>15.5</v>
      </c>
      <c r="F19" s="33">
        <f t="shared" si="0"/>
        <v>9207</v>
      </c>
      <c r="G19" s="19"/>
      <c r="H19" s="16"/>
      <c r="I19" s="17"/>
      <c r="J19" s="18"/>
    </row>
    <row r="20" spans="2:29" x14ac:dyDescent="0.25">
      <c r="B20" s="7">
        <v>45733</v>
      </c>
      <c r="C20" s="8">
        <v>596</v>
      </c>
      <c r="D20" s="9"/>
      <c r="E20" s="10">
        <v>15.5</v>
      </c>
      <c r="F20" s="33">
        <f t="shared" si="0"/>
        <v>9238</v>
      </c>
      <c r="G20" s="19"/>
      <c r="H20" s="16"/>
      <c r="I20" s="17"/>
      <c r="J20" s="18"/>
    </row>
    <row r="21" spans="2:29" x14ac:dyDescent="0.25">
      <c r="B21" s="7">
        <v>45734</v>
      </c>
      <c r="C21" s="8">
        <v>600</v>
      </c>
      <c r="D21" s="9"/>
      <c r="E21" s="10">
        <v>15.5</v>
      </c>
      <c r="F21" s="33">
        <f t="shared" si="0"/>
        <v>9300</v>
      </c>
      <c r="G21" s="19"/>
      <c r="H21" s="16"/>
      <c r="I21" s="17"/>
      <c r="J21" s="18"/>
    </row>
    <row r="22" spans="2:29" x14ac:dyDescent="0.25">
      <c r="B22" s="7">
        <v>45735</v>
      </c>
      <c r="C22" s="8">
        <v>586</v>
      </c>
      <c r="D22" s="9"/>
      <c r="E22" s="10">
        <v>15.5</v>
      </c>
      <c r="F22" s="33">
        <f t="shared" si="0"/>
        <v>9083</v>
      </c>
      <c r="G22" s="19"/>
      <c r="H22" s="16"/>
      <c r="I22" s="17"/>
      <c r="J22" s="18"/>
    </row>
    <row r="23" spans="2:29" x14ac:dyDescent="0.25">
      <c r="B23" s="7">
        <v>45736</v>
      </c>
      <c r="C23" s="8">
        <v>594</v>
      </c>
      <c r="D23" s="9"/>
      <c r="E23" s="10">
        <v>15.5</v>
      </c>
      <c r="F23" s="33">
        <f t="shared" si="0"/>
        <v>9207</v>
      </c>
      <c r="G23" s="19"/>
      <c r="H23" s="16"/>
      <c r="I23" s="17"/>
      <c r="J23" s="18"/>
    </row>
    <row r="24" spans="2:29" x14ac:dyDescent="0.25">
      <c r="B24" s="7">
        <v>45737</v>
      </c>
      <c r="C24" s="8">
        <v>585</v>
      </c>
      <c r="D24" s="9"/>
      <c r="E24" s="10">
        <v>15.5</v>
      </c>
      <c r="F24" s="33">
        <f t="shared" si="0"/>
        <v>9067.5</v>
      </c>
      <c r="G24" s="19"/>
      <c r="H24" s="16"/>
      <c r="I24" s="17"/>
      <c r="J24" s="18"/>
    </row>
    <row r="25" spans="2:29" x14ac:dyDescent="0.25">
      <c r="B25" s="7">
        <v>45738</v>
      </c>
      <c r="C25" s="8">
        <v>580</v>
      </c>
      <c r="D25" s="9"/>
      <c r="E25" s="10">
        <v>15.5</v>
      </c>
      <c r="F25" s="33">
        <f t="shared" si="0"/>
        <v>8990</v>
      </c>
      <c r="G25" s="19"/>
      <c r="H25" s="16"/>
      <c r="I25" s="17"/>
      <c r="J25" s="18"/>
    </row>
    <row r="26" spans="2:29" x14ac:dyDescent="0.25">
      <c r="B26" s="7">
        <v>45739</v>
      </c>
      <c r="C26" s="8">
        <v>585</v>
      </c>
      <c r="D26" s="9"/>
      <c r="E26" s="10">
        <v>15.5</v>
      </c>
      <c r="F26" s="33">
        <f t="shared" si="0"/>
        <v>9067.5</v>
      </c>
      <c r="G26" s="19"/>
      <c r="H26" s="16"/>
      <c r="I26" s="17"/>
      <c r="J26" s="18"/>
    </row>
    <row r="27" spans="2:29" x14ac:dyDescent="0.25">
      <c r="B27" s="7">
        <v>45740</v>
      </c>
      <c r="C27" s="8">
        <v>572</v>
      </c>
      <c r="D27" s="9"/>
      <c r="E27" s="10">
        <v>15.5</v>
      </c>
      <c r="F27" s="33">
        <f t="shared" si="0"/>
        <v>8866</v>
      </c>
      <c r="G27" s="19"/>
      <c r="H27" s="16"/>
      <c r="I27" s="17"/>
      <c r="J27" s="18"/>
      <c r="M27" s="17"/>
      <c r="N27" s="40"/>
    </row>
    <row r="28" spans="2:29" x14ac:dyDescent="0.25">
      <c r="B28" s="7">
        <v>45741</v>
      </c>
      <c r="C28" s="8">
        <v>581.5</v>
      </c>
      <c r="D28" s="9"/>
      <c r="E28" s="10">
        <v>15.5</v>
      </c>
      <c r="F28" s="33">
        <f t="shared" si="0"/>
        <v>9013.25</v>
      </c>
      <c r="G28" s="19"/>
      <c r="H28" s="16"/>
      <c r="I28" s="17"/>
      <c r="J28" s="18"/>
      <c r="M28" s="17"/>
      <c r="N28" s="40"/>
    </row>
    <row r="29" spans="2:29" x14ac:dyDescent="0.25">
      <c r="B29" s="7">
        <v>45742</v>
      </c>
      <c r="C29" s="8">
        <v>581</v>
      </c>
      <c r="D29" s="9"/>
      <c r="E29" s="10">
        <v>15.5</v>
      </c>
      <c r="F29" s="33">
        <f t="shared" si="0"/>
        <v>9005.5</v>
      </c>
      <c r="G29" s="19"/>
      <c r="H29" s="16"/>
      <c r="I29" s="17"/>
      <c r="J29" s="18"/>
      <c r="M29" s="17"/>
      <c r="N29" s="40"/>
    </row>
    <row r="30" spans="2:29" x14ac:dyDescent="0.25">
      <c r="B30" s="7">
        <v>45743</v>
      </c>
      <c r="C30" s="8">
        <v>559</v>
      </c>
      <c r="D30" s="9"/>
      <c r="E30" s="10">
        <v>15.5</v>
      </c>
      <c r="F30" s="33">
        <f t="shared" si="0"/>
        <v>8664.5</v>
      </c>
      <c r="G30" s="19"/>
      <c r="H30" s="16"/>
      <c r="I30" s="17"/>
      <c r="J30" s="18"/>
      <c r="M30" s="17"/>
      <c r="N30" s="40"/>
    </row>
    <row r="31" spans="2:29" x14ac:dyDescent="0.25">
      <c r="B31" s="7">
        <v>45744</v>
      </c>
      <c r="C31" s="8">
        <v>570</v>
      </c>
      <c r="D31" s="9"/>
      <c r="E31" s="10">
        <v>15.5</v>
      </c>
      <c r="F31" s="33">
        <f t="shared" si="0"/>
        <v>8835</v>
      </c>
      <c r="G31" s="19"/>
      <c r="H31" s="16"/>
      <c r="I31" s="17"/>
      <c r="J31" s="18"/>
      <c r="M31" s="17"/>
      <c r="N31" s="40"/>
    </row>
    <row r="32" spans="2:29" x14ac:dyDescent="0.25">
      <c r="B32" s="7">
        <v>45745</v>
      </c>
      <c r="C32" s="8">
        <v>573</v>
      </c>
      <c r="D32" s="9"/>
      <c r="E32" s="10">
        <v>15.5</v>
      </c>
      <c r="F32" s="33">
        <f t="shared" si="0"/>
        <v>8881.5</v>
      </c>
      <c r="G32" s="19"/>
      <c r="H32" s="16"/>
      <c r="I32" s="17"/>
      <c r="J32" s="18"/>
      <c r="M32" s="17"/>
      <c r="N32" s="40"/>
    </row>
    <row r="33" spans="2:14" x14ac:dyDescent="0.25">
      <c r="B33" s="7">
        <v>45746</v>
      </c>
      <c r="C33" s="8">
        <v>552</v>
      </c>
      <c r="D33" s="9"/>
      <c r="E33" s="10">
        <v>15.5</v>
      </c>
      <c r="F33" s="33">
        <f t="shared" si="0"/>
        <v>8556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45747</v>
      </c>
      <c r="C34" s="35">
        <v>570</v>
      </c>
      <c r="D34" s="36"/>
      <c r="E34" s="10">
        <v>15.5</v>
      </c>
      <c r="F34" s="38">
        <f t="shared" si="0"/>
        <v>8835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18014</v>
      </c>
      <c r="D35" s="43">
        <f>SUM(D4:D34)</f>
        <v>0</v>
      </c>
      <c r="E35" s="44"/>
      <c r="F35" s="45" t="s">
        <v>4</v>
      </c>
      <c r="G35" s="24"/>
      <c r="H35" s="339" t="s">
        <v>11</v>
      </c>
      <c r="I35" s="339"/>
      <c r="J35" s="25">
        <f>SUM(J4:J34)</f>
        <v>279217.00045249995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40" t="s">
        <v>13</v>
      </c>
      <c r="I36" s="340"/>
      <c r="J36" s="18">
        <f>F36+F37</f>
        <v>279217</v>
      </c>
      <c r="L36" s="31">
        <f>J36-J4-J5-J6</f>
        <v>276148.40517000004</v>
      </c>
      <c r="M36" s="31"/>
      <c r="N36" s="31">
        <f>L36-M36</f>
        <v>276148.40517000004</v>
      </c>
    </row>
    <row r="37" spans="2:14" x14ac:dyDescent="0.25">
      <c r="B37" s="26" t="s">
        <v>14</v>
      </c>
      <c r="C37" s="30">
        <f>C35</f>
        <v>18014</v>
      </c>
      <c r="D37" s="9">
        <f>D35/1.03</f>
        <v>0</v>
      </c>
      <c r="E37" s="10"/>
      <c r="F37" s="33">
        <f>SUM(F4:F36)</f>
        <v>279217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341" t="s">
        <v>16</v>
      </c>
      <c r="C39" s="342"/>
      <c r="D39" s="27"/>
      <c r="E39" s="37"/>
      <c r="F39" s="38"/>
      <c r="G39" s="28"/>
      <c r="H39" s="343" t="s">
        <v>17</v>
      </c>
      <c r="I39" s="343"/>
      <c r="J39" s="29">
        <f>J36+J37+J38-J35</f>
        <v>-4.5249995309859514E-4</v>
      </c>
      <c r="M39" s="17"/>
      <c r="N39" s="40">
        <f>J39+N34</f>
        <v>-4.5249995309859514E-4</v>
      </c>
    </row>
    <row r="40" spans="2:14" ht="15.75" thickBot="1" x14ac:dyDescent="0.3">
      <c r="B40" s="333"/>
      <c r="C40" s="334"/>
      <c r="D40" s="334"/>
      <c r="E40" s="334"/>
      <c r="F40" s="334"/>
      <c r="G40" s="334"/>
      <c r="H40" s="334"/>
      <c r="I40" s="334"/>
      <c r="J40" s="335"/>
      <c r="M40" s="17" t="s">
        <v>25</v>
      </c>
      <c r="N40" s="40">
        <v>2466.73</v>
      </c>
    </row>
    <row r="41" spans="2:14" ht="15.75" thickBot="1" x14ac:dyDescent="0.3">
      <c r="B41" s="333"/>
      <c r="C41" s="334"/>
      <c r="D41" s="334"/>
      <c r="E41" s="334"/>
      <c r="F41" s="334"/>
      <c r="G41" s="334"/>
      <c r="H41" s="334"/>
      <c r="I41" s="334"/>
      <c r="J41" s="335"/>
      <c r="M41" s="17" t="s">
        <v>32</v>
      </c>
      <c r="N41" s="40">
        <f>N40+N39</f>
        <v>2466.7295475000469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B2" sqref="B2:J40"/>
    </sheetView>
  </sheetViews>
  <sheetFormatPr defaultRowHeight="15" x14ac:dyDescent="0.25"/>
  <cols>
    <col min="1" max="1" width="5.140625" customWidth="1"/>
    <col min="2" max="2" width="10.28515625" bestFit="1" customWidth="1"/>
    <col min="4" max="4" width="7.5703125" bestFit="1" customWidth="1"/>
    <col min="6" max="6" width="11.28515625" bestFit="1" customWidth="1"/>
    <col min="7" max="7" width="10.28515625" bestFit="1" customWidth="1"/>
    <col min="8" max="8" width="12.28515625" customWidth="1"/>
    <col min="9" max="9" width="13.710937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36" t="s">
        <v>33</v>
      </c>
      <c r="C2" s="337"/>
      <c r="D2" s="337"/>
      <c r="E2" s="337"/>
      <c r="F2" s="337"/>
      <c r="G2" s="337"/>
      <c r="H2" s="337"/>
      <c r="I2" s="337"/>
      <c r="J2" s="338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20000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66">
        <v>45655</v>
      </c>
      <c r="Q3" s="67" t="s">
        <v>34</v>
      </c>
      <c r="R3" s="66">
        <v>45700</v>
      </c>
      <c r="S3" s="67" t="s">
        <v>43</v>
      </c>
      <c r="T3" s="68">
        <v>92</v>
      </c>
      <c r="U3" s="67" t="s">
        <v>36</v>
      </c>
      <c r="V3" s="67" t="s">
        <v>39</v>
      </c>
      <c r="W3" s="69">
        <v>22</v>
      </c>
      <c r="X3" s="67" t="s">
        <v>38</v>
      </c>
      <c r="Y3" s="70">
        <v>578</v>
      </c>
      <c r="Z3" s="71">
        <v>12716</v>
      </c>
      <c r="AA3" s="71"/>
      <c r="AB3" s="71">
        <v>12716</v>
      </c>
    </row>
    <row r="4" spans="2:29" x14ac:dyDescent="0.25">
      <c r="B4" s="7">
        <v>45748</v>
      </c>
      <c r="C4" s="8">
        <v>568</v>
      </c>
      <c r="D4" s="9"/>
      <c r="E4" s="10">
        <v>15.5</v>
      </c>
      <c r="F4" s="33">
        <f>E4*C4</f>
        <v>8804</v>
      </c>
      <c r="G4" s="11"/>
      <c r="H4" s="12" t="s">
        <v>6</v>
      </c>
      <c r="I4" s="13">
        <v>0.01</v>
      </c>
      <c r="J4" s="14">
        <f>(F36+F37)*I4</f>
        <v>2750.165</v>
      </c>
      <c r="P4" s="66">
        <v>45655</v>
      </c>
      <c r="Q4" s="67" t="s">
        <v>34</v>
      </c>
      <c r="R4" s="66">
        <v>45700</v>
      </c>
      <c r="S4" s="67" t="s">
        <v>43</v>
      </c>
      <c r="T4" s="68">
        <v>92</v>
      </c>
      <c r="U4" s="67" t="s">
        <v>36</v>
      </c>
      <c r="V4" s="67" t="s">
        <v>37</v>
      </c>
      <c r="W4" s="69">
        <v>170</v>
      </c>
      <c r="X4" s="67" t="s">
        <v>38</v>
      </c>
      <c r="Y4" s="70">
        <v>599</v>
      </c>
      <c r="Z4" s="71">
        <v>101830</v>
      </c>
      <c r="AA4" s="71"/>
      <c r="AB4" s="71">
        <v>101830</v>
      </c>
    </row>
    <row r="5" spans="2:29" x14ac:dyDescent="0.25">
      <c r="B5" s="7">
        <v>45749</v>
      </c>
      <c r="C5" s="8">
        <v>573</v>
      </c>
      <c r="D5" s="9"/>
      <c r="E5" s="10">
        <v>15.5</v>
      </c>
      <c r="F5" s="33">
        <f t="shared" ref="F5:F34" si="0">E5*C5</f>
        <v>8881.5</v>
      </c>
      <c r="G5" s="11"/>
      <c r="H5" s="12" t="s">
        <v>7</v>
      </c>
      <c r="I5" s="13">
        <v>1E-3</v>
      </c>
      <c r="J5" s="14">
        <f>(F36+F37-J4-J6)*I5</f>
        <v>272.26633500000003</v>
      </c>
      <c r="P5" s="59"/>
      <c r="Q5" s="59"/>
      <c r="R5" s="59"/>
      <c r="S5" s="59"/>
      <c r="T5" s="59"/>
      <c r="U5" s="59"/>
      <c r="V5" s="59" t="s">
        <v>49</v>
      </c>
      <c r="W5" s="59"/>
      <c r="X5" s="59"/>
      <c r="Y5" s="59"/>
      <c r="Z5" s="59"/>
      <c r="AA5" s="59"/>
      <c r="AB5" s="60">
        <v>-114546</v>
      </c>
    </row>
    <row r="6" spans="2:29" x14ac:dyDescent="0.25">
      <c r="B6" s="7">
        <v>45750</v>
      </c>
      <c r="C6" s="8">
        <v>585</v>
      </c>
      <c r="D6" s="9"/>
      <c r="E6" s="10">
        <v>15.5</v>
      </c>
      <c r="F6" s="33">
        <f t="shared" si="0"/>
        <v>9067.5</v>
      </c>
      <c r="G6" s="11"/>
      <c r="H6" s="12" t="s">
        <v>8</v>
      </c>
      <c r="I6" s="13"/>
      <c r="J6" s="14"/>
      <c r="P6" s="78">
        <v>45685</v>
      </c>
      <c r="Q6" s="77" t="s">
        <v>50</v>
      </c>
      <c r="R6" s="78">
        <v>45716</v>
      </c>
      <c r="S6" s="77" t="s">
        <v>51</v>
      </c>
      <c r="T6" s="75">
        <v>48</v>
      </c>
      <c r="U6" s="77" t="s">
        <v>36</v>
      </c>
      <c r="V6" s="77" t="s">
        <v>52</v>
      </c>
      <c r="W6" s="76">
        <v>1</v>
      </c>
      <c r="X6" s="77" t="s">
        <v>38</v>
      </c>
      <c r="Y6" s="74">
        <v>900</v>
      </c>
      <c r="Z6" s="73">
        <v>900</v>
      </c>
      <c r="AA6" s="73">
        <v>180</v>
      </c>
      <c r="AB6" s="73">
        <v>1080</v>
      </c>
      <c r="AC6" s="72" t="s">
        <v>53</v>
      </c>
    </row>
    <row r="7" spans="2:29" x14ac:dyDescent="0.25">
      <c r="B7" s="7">
        <v>45751</v>
      </c>
      <c r="C7" s="8">
        <v>585.5</v>
      </c>
      <c r="D7" s="9"/>
      <c r="E7" s="10">
        <v>15.5</v>
      </c>
      <c r="F7" s="33">
        <f t="shared" si="0"/>
        <v>9075.25</v>
      </c>
      <c r="G7" s="11"/>
      <c r="H7" s="12" t="s">
        <v>9</v>
      </c>
      <c r="I7" s="13"/>
      <c r="J7" s="14">
        <f>'MART 2025'!J39*-1</f>
        <v>4.5249995309859514E-4</v>
      </c>
      <c r="P7" s="78">
        <v>45685</v>
      </c>
      <c r="Q7" s="77" t="s">
        <v>50</v>
      </c>
      <c r="R7" s="78">
        <v>45716</v>
      </c>
      <c r="S7" s="77" t="s">
        <v>51</v>
      </c>
      <c r="T7" s="75">
        <v>48</v>
      </c>
      <c r="U7" s="77" t="s">
        <v>36</v>
      </c>
      <c r="V7" s="77" t="s">
        <v>39</v>
      </c>
      <c r="W7" s="76">
        <v>22</v>
      </c>
      <c r="X7" s="77" t="s">
        <v>38</v>
      </c>
      <c r="Y7" s="74">
        <v>621</v>
      </c>
      <c r="Z7" s="73">
        <v>13662</v>
      </c>
      <c r="AA7" s="79"/>
      <c r="AB7" s="73">
        <v>13662</v>
      </c>
      <c r="AC7" s="72" t="s">
        <v>53</v>
      </c>
    </row>
    <row r="8" spans="2:29" x14ac:dyDescent="0.25">
      <c r="B8" s="7">
        <v>45752</v>
      </c>
      <c r="C8" s="8">
        <v>576</v>
      </c>
      <c r="D8" s="9"/>
      <c r="E8" s="10">
        <v>15.5</v>
      </c>
      <c r="F8" s="33">
        <f t="shared" si="0"/>
        <v>8928</v>
      </c>
      <c r="G8" s="117">
        <v>45751</v>
      </c>
      <c r="H8" s="16" t="s">
        <v>77</v>
      </c>
      <c r="I8" s="17"/>
      <c r="J8" s="18">
        <v>110700</v>
      </c>
      <c r="P8" s="78">
        <v>45685</v>
      </c>
      <c r="Q8" s="77" t="s">
        <v>50</v>
      </c>
      <c r="R8" s="78">
        <v>45716</v>
      </c>
      <c r="S8" s="77" t="s">
        <v>51</v>
      </c>
      <c r="T8" s="75">
        <v>48</v>
      </c>
      <c r="U8" s="77" t="s">
        <v>36</v>
      </c>
      <c r="V8" s="77" t="s">
        <v>54</v>
      </c>
      <c r="W8" s="76">
        <v>170</v>
      </c>
      <c r="X8" s="77" t="s">
        <v>38</v>
      </c>
      <c r="Y8" s="74">
        <v>696</v>
      </c>
      <c r="Z8" s="73">
        <v>118320</v>
      </c>
      <c r="AA8" s="79"/>
      <c r="AB8" s="73">
        <v>118320</v>
      </c>
      <c r="AC8" s="72" t="s">
        <v>53</v>
      </c>
    </row>
    <row r="9" spans="2:29" x14ac:dyDescent="0.25">
      <c r="B9" s="7">
        <v>45753</v>
      </c>
      <c r="C9" s="8">
        <v>576</v>
      </c>
      <c r="D9" s="9"/>
      <c r="E9" s="10">
        <v>15.5</v>
      </c>
      <c r="F9" s="33">
        <f t="shared" si="0"/>
        <v>8928</v>
      </c>
      <c r="G9" s="117">
        <v>45751</v>
      </c>
      <c r="H9" s="16" t="s">
        <v>76</v>
      </c>
      <c r="I9" s="17"/>
      <c r="J9" s="18">
        <v>9990</v>
      </c>
      <c r="P9" s="66">
        <v>45685</v>
      </c>
      <c r="Q9" s="67" t="s">
        <v>50</v>
      </c>
      <c r="R9" s="66">
        <v>45716</v>
      </c>
      <c r="S9" s="67" t="s">
        <v>51</v>
      </c>
      <c r="T9" s="68">
        <v>48</v>
      </c>
      <c r="U9" s="67" t="s">
        <v>36</v>
      </c>
      <c r="V9" s="67" t="s">
        <v>55</v>
      </c>
      <c r="W9" s="69">
        <v>1500</v>
      </c>
      <c r="X9" s="67" t="s">
        <v>12</v>
      </c>
      <c r="Y9" s="70">
        <v>10.199999999999999</v>
      </c>
      <c r="Z9" s="71">
        <v>15300</v>
      </c>
      <c r="AA9" s="71"/>
      <c r="AB9" s="71">
        <v>15300</v>
      </c>
      <c r="AC9" t="s">
        <v>53</v>
      </c>
    </row>
    <row r="10" spans="2:29" x14ac:dyDescent="0.25">
      <c r="B10" s="7">
        <v>45754</v>
      </c>
      <c r="C10" s="8">
        <v>573</v>
      </c>
      <c r="D10" s="9"/>
      <c r="E10" s="10">
        <v>15.5</v>
      </c>
      <c r="F10" s="33">
        <f t="shared" si="0"/>
        <v>8881.5</v>
      </c>
      <c r="G10" s="15"/>
      <c r="H10" s="16" t="s">
        <v>82</v>
      </c>
      <c r="I10" s="17"/>
      <c r="J10" s="18">
        <v>3050.19</v>
      </c>
      <c r="P10" s="59"/>
      <c r="Q10" s="59"/>
      <c r="R10" s="59"/>
      <c r="S10" s="59"/>
      <c r="T10" s="59"/>
      <c r="U10" s="59"/>
      <c r="V10" s="59" t="s">
        <v>63</v>
      </c>
      <c r="W10" s="59"/>
      <c r="X10" s="59"/>
      <c r="Y10" s="59"/>
      <c r="Z10" s="59"/>
      <c r="AA10" s="59"/>
      <c r="AB10" s="80">
        <v>-148362</v>
      </c>
    </row>
    <row r="11" spans="2:29" x14ac:dyDescent="0.25">
      <c r="B11" s="7">
        <v>45755</v>
      </c>
      <c r="C11" s="8">
        <v>558.5</v>
      </c>
      <c r="D11" s="9"/>
      <c r="E11" s="10">
        <v>15.5</v>
      </c>
      <c r="F11" s="33">
        <f t="shared" si="0"/>
        <v>8656.75</v>
      </c>
      <c r="G11" s="15">
        <v>45806</v>
      </c>
      <c r="H11" s="16" t="s">
        <v>84</v>
      </c>
      <c r="I11" s="17"/>
      <c r="J11" s="18">
        <v>60000</v>
      </c>
      <c r="P11" s="94">
        <v>45714</v>
      </c>
      <c r="Q11" s="95" t="s">
        <v>64</v>
      </c>
      <c r="R11" s="94">
        <f>P11+Q11</f>
        <v>45747</v>
      </c>
      <c r="S11" s="96" t="s">
        <v>35</v>
      </c>
      <c r="T11" s="97">
        <v>43</v>
      </c>
      <c r="U11" s="96" t="s">
        <v>36</v>
      </c>
      <c r="V11" s="96" t="s">
        <v>54</v>
      </c>
      <c r="W11" s="98">
        <v>160</v>
      </c>
      <c r="X11" s="96" t="s">
        <v>38</v>
      </c>
      <c r="Y11" s="99">
        <v>677</v>
      </c>
      <c r="Z11" s="100">
        <v>108320</v>
      </c>
      <c r="AA11" s="101"/>
      <c r="AB11" s="100">
        <v>108320</v>
      </c>
      <c r="AC11" s="93" t="s">
        <v>65</v>
      </c>
    </row>
    <row r="12" spans="2:29" x14ac:dyDescent="0.25">
      <c r="B12" s="7">
        <v>45756</v>
      </c>
      <c r="C12" s="8">
        <v>579.5</v>
      </c>
      <c r="D12" s="9"/>
      <c r="E12" s="10">
        <v>15.5</v>
      </c>
      <c r="F12" s="33">
        <f t="shared" si="0"/>
        <v>8982.25</v>
      </c>
      <c r="G12" s="15">
        <v>45811</v>
      </c>
      <c r="H12" s="16" t="s">
        <v>85</v>
      </c>
      <c r="I12" s="17"/>
      <c r="J12" s="18">
        <v>88253.88</v>
      </c>
      <c r="P12" s="94">
        <v>45714</v>
      </c>
      <c r="Q12" s="95" t="s">
        <v>64</v>
      </c>
      <c r="R12" s="94">
        <f>P12+Q12</f>
        <v>45747</v>
      </c>
      <c r="S12" s="96" t="s">
        <v>35</v>
      </c>
      <c r="T12" s="97">
        <v>43</v>
      </c>
      <c r="U12" s="96" t="s">
        <v>36</v>
      </c>
      <c r="V12" s="96" t="s">
        <v>39</v>
      </c>
      <c r="W12" s="98">
        <v>21</v>
      </c>
      <c r="X12" s="96" t="s">
        <v>38</v>
      </c>
      <c r="Y12" s="99">
        <v>604</v>
      </c>
      <c r="Z12" s="100">
        <v>12684</v>
      </c>
      <c r="AA12" s="101"/>
      <c r="AB12" s="100">
        <v>12684</v>
      </c>
      <c r="AC12" s="93" t="s">
        <v>65</v>
      </c>
    </row>
    <row r="13" spans="2:29" x14ac:dyDescent="0.25">
      <c r="B13" s="7">
        <v>45757</v>
      </c>
      <c r="C13" s="8">
        <v>598</v>
      </c>
      <c r="D13" s="9"/>
      <c r="E13" s="10">
        <v>15.5</v>
      </c>
      <c r="F13" s="33">
        <f t="shared" si="0"/>
        <v>9269</v>
      </c>
      <c r="G13" s="19"/>
      <c r="H13" s="16"/>
      <c r="I13" s="17"/>
      <c r="J13" s="18"/>
      <c r="P13" s="94">
        <v>45714</v>
      </c>
      <c r="Q13" s="95" t="s">
        <v>64</v>
      </c>
      <c r="R13" s="94">
        <f>P13+Q13</f>
        <v>45747</v>
      </c>
      <c r="S13" s="96" t="s">
        <v>35</v>
      </c>
      <c r="T13" s="97">
        <v>43</v>
      </c>
      <c r="U13" s="96" t="s">
        <v>36</v>
      </c>
      <c r="V13" s="96" t="s">
        <v>55</v>
      </c>
      <c r="W13" s="102">
        <v>1500</v>
      </c>
      <c r="X13" s="96" t="s">
        <v>12</v>
      </c>
      <c r="Y13" s="99">
        <v>10.199999999999999</v>
      </c>
      <c r="Z13" s="100">
        <v>15300</v>
      </c>
      <c r="AA13" s="101"/>
      <c r="AB13" s="100">
        <v>15300</v>
      </c>
      <c r="AC13" s="93" t="s">
        <v>65</v>
      </c>
    </row>
    <row r="14" spans="2:29" x14ac:dyDescent="0.25">
      <c r="B14" s="7">
        <v>45758</v>
      </c>
      <c r="C14" s="8">
        <v>541</v>
      </c>
      <c r="D14" s="9"/>
      <c r="E14" s="10">
        <v>15.5</v>
      </c>
      <c r="F14" s="33">
        <f t="shared" si="0"/>
        <v>8385.5</v>
      </c>
      <c r="G14" s="19"/>
      <c r="H14" s="16"/>
      <c r="I14" s="17"/>
      <c r="J14" s="18"/>
      <c r="P14" s="106">
        <v>45743</v>
      </c>
      <c r="Q14" s="105" t="s">
        <v>70</v>
      </c>
      <c r="R14" s="106">
        <v>45747</v>
      </c>
      <c r="S14" s="105" t="s">
        <v>35</v>
      </c>
      <c r="T14" s="104">
        <v>94</v>
      </c>
      <c r="U14" s="105" t="s">
        <v>36</v>
      </c>
      <c r="V14" s="105" t="s">
        <v>39</v>
      </c>
      <c r="W14" s="110">
        <v>10</v>
      </c>
      <c r="X14" s="105" t="s">
        <v>38</v>
      </c>
      <c r="Y14" s="109">
        <v>630</v>
      </c>
      <c r="Z14" s="107">
        <v>6300</v>
      </c>
      <c r="AA14" s="108"/>
      <c r="AB14" s="107">
        <v>6300</v>
      </c>
      <c r="AC14" s="118" t="s">
        <v>71</v>
      </c>
    </row>
    <row r="15" spans="2:29" x14ac:dyDescent="0.25">
      <c r="B15" s="7">
        <v>45759</v>
      </c>
      <c r="C15" s="8">
        <v>581</v>
      </c>
      <c r="D15" s="9"/>
      <c r="E15" s="10">
        <v>15.5</v>
      </c>
      <c r="F15" s="33">
        <f t="shared" si="0"/>
        <v>9005.5</v>
      </c>
      <c r="G15" s="19"/>
      <c r="H15" s="16"/>
      <c r="I15" s="17"/>
      <c r="J15" s="18"/>
      <c r="P15" s="106">
        <v>45743</v>
      </c>
      <c r="Q15" s="105" t="s">
        <v>70</v>
      </c>
      <c r="R15" s="106">
        <v>45747</v>
      </c>
      <c r="S15" s="105" t="s">
        <v>35</v>
      </c>
      <c r="T15" s="104">
        <v>94</v>
      </c>
      <c r="U15" s="105" t="s">
        <v>36</v>
      </c>
      <c r="V15" s="105" t="s">
        <v>55</v>
      </c>
      <c r="W15" s="103">
        <v>1500</v>
      </c>
      <c r="X15" s="105" t="s">
        <v>12</v>
      </c>
      <c r="Y15" s="109">
        <v>10.199999999999999</v>
      </c>
      <c r="Z15" s="107">
        <v>15300</v>
      </c>
      <c r="AA15" s="108"/>
      <c r="AB15" s="107">
        <v>15300</v>
      </c>
      <c r="AC15" s="118" t="s">
        <v>71</v>
      </c>
    </row>
    <row r="16" spans="2:29" x14ac:dyDescent="0.25">
      <c r="B16" s="7">
        <v>45760</v>
      </c>
      <c r="C16" s="8">
        <v>571</v>
      </c>
      <c r="D16" s="9"/>
      <c r="E16" s="10">
        <v>15.5</v>
      </c>
      <c r="F16" s="33">
        <f t="shared" si="0"/>
        <v>8850.5</v>
      </c>
      <c r="G16" s="19"/>
      <c r="H16" s="16"/>
      <c r="I16" s="17"/>
      <c r="J16" s="18"/>
      <c r="P16" s="59"/>
      <c r="Q16" s="59"/>
      <c r="R16" s="59"/>
      <c r="S16" s="59"/>
      <c r="T16" s="59"/>
      <c r="U16" s="59"/>
      <c r="V16" s="59" t="s">
        <v>69</v>
      </c>
      <c r="W16" s="59"/>
      <c r="X16" s="59"/>
      <c r="Y16" s="59"/>
      <c r="Z16" s="59"/>
      <c r="AA16" s="59"/>
      <c r="AB16" s="80">
        <v>-157904</v>
      </c>
    </row>
    <row r="17" spans="2:29" x14ac:dyDescent="0.25">
      <c r="B17" s="7">
        <v>45761</v>
      </c>
      <c r="C17" s="8">
        <v>580.5</v>
      </c>
      <c r="D17" s="9"/>
      <c r="E17" s="10">
        <v>15.5</v>
      </c>
      <c r="F17" s="33">
        <f t="shared" si="0"/>
        <v>8997.75</v>
      </c>
      <c r="G17" s="19"/>
      <c r="H17" s="16"/>
      <c r="I17" s="17"/>
      <c r="J17" s="18"/>
      <c r="P17" s="106">
        <v>45751</v>
      </c>
      <c r="Q17" s="105" t="s">
        <v>72</v>
      </c>
      <c r="R17" s="106">
        <v>45777</v>
      </c>
      <c r="S17" s="105" t="s">
        <v>35</v>
      </c>
      <c r="T17" s="104">
        <v>98</v>
      </c>
      <c r="U17" s="105" t="s">
        <v>36</v>
      </c>
      <c r="V17" s="105" t="s">
        <v>54</v>
      </c>
      <c r="W17" s="110">
        <v>150</v>
      </c>
      <c r="X17" s="105" t="s">
        <v>38</v>
      </c>
      <c r="Y17" s="109">
        <v>738</v>
      </c>
      <c r="Z17" s="107">
        <v>110700</v>
      </c>
      <c r="AA17" s="108"/>
      <c r="AB17" s="107">
        <v>110700</v>
      </c>
      <c r="AC17" s="118" t="s">
        <v>73</v>
      </c>
    </row>
    <row r="18" spans="2:29" x14ac:dyDescent="0.25">
      <c r="B18" s="7">
        <v>45762</v>
      </c>
      <c r="C18" s="8">
        <v>592</v>
      </c>
      <c r="D18" s="9"/>
      <c r="E18" s="10">
        <v>15.5</v>
      </c>
      <c r="F18" s="33">
        <f t="shared" si="0"/>
        <v>9176</v>
      </c>
      <c r="G18" s="19"/>
      <c r="H18" s="16"/>
      <c r="I18" s="17"/>
      <c r="J18" s="18"/>
      <c r="P18" s="106">
        <v>45751</v>
      </c>
      <c r="Q18" s="105" t="s">
        <v>72</v>
      </c>
      <c r="R18" s="106">
        <v>45777</v>
      </c>
      <c r="S18" s="105" t="s">
        <v>35</v>
      </c>
      <c r="T18" s="104">
        <v>98</v>
      </c>
      <c r="U18" s="105" t="s">
        <v>36</v>
      </c>
      <c r="V18" s="105" t="s">
        <v>39</v>
      </c>
      <c r="W18" s="110">
        <v>15</v>
      </c>
      <c r="X18" s="105" t="s">
        <v>38</v>
      </c>
      <c r="Y18" s="109">
        <v>666</v>
      </c>
      <c r="Z18" s="107">
        <v>9990</v>
      </c>
      <c r="AA18" s="108"/>
      <c r="AB18" s="107">
        <v>9990</v>
      </c>
      <c r="AC18" s="118" t="s">
        <v>73</v>
      </c>
    </row>
    <row r="19" spans="2:29" x14ac:dyDescent="0.25">
      <c r="B19" s="7">
        <v>45763</v>
      </c>
      <c r="C19" s="8">
        <v>574</v>
      </c>
      <c r="D19" s="9"/>
      <c r="E19" s="10">
        <v>15.5</v>
      </c>
      <c r="F19" s="33">
        <f t="shared" si="0"/>
        <v>8897</v>
      </c>
      <c r="G19" s="19"/>
      <c r="H19" s="16"/>
      <c r="I19" s="17"/>
      <c r="J19" s="18"/>
      <c r="P19" s="59"/>
      <c r="Q19" s="59"/>
      <c r="R19" s="59"/>
      <c r="S19" s="59"/>
      <c r="T19" s="59"/>
      <c r="U19" s="59"/>
      <c r="V19" s="59" t="s">
        <v>78</v>
      </c>
      <c r="W19" s="59"/>
      <c r="X19" s="59"/>
      <c r="Y19" s="59"/>
      <c r="Z19" s="59"/>
      <c r="AA19" s="59"/>
      <c r="AB19" s="80">
        <v>-120690</v>
      </c>
    </row>
    <row r="20" spans="2:29" x14ac:dyDescent="0.25">
      <c r="B20" s="7">
        <v>45764</v>
      </c>
      <c r="C20" s="8">
        <v>580</v>
      </c>
      <c r="D20" s="9"/>
      <c r="E20" s="10">
        <v>15.5</v>
      </c>
      <c r="F20" s="33">
        <f t="shared" si="0"/>
        <v>8990</v>
      </c>
      <c r="G20" s="19"/>
      <c r="H20" s="16"/>
      <c r="I20" s="17"/>
      <c r="J20" s="18"/>
      <c r="P20" s="129">
        <v>45785</v>
      </c>
      <c r="Q20" s="13">
        <f>R20-P20</f>
        <v>2</v>
      </c>
      <c r="R20" s="130">
        <v>45787</v>
      </c>
      <c r="S20" s="105" t="s">
        <v>35</v>
      </c>
      <c r="T20" s="131">
        <v>140</v>
      </c>
      <c r="U20" s="132" t="s">
        <v>36</v>
      </c>
      <c r="V20" s="132" t="s">
        <v>39</v>
      </c>
      <c r="W20" s="133">
        <v>23</v>
      </c>
      <c r="X20" s="132" t="s">
        <v>38</v>
      </c>
      <c r="Y20" s="134">
        <v>660</v>
      </c>
      <c r="Z20" s="135">
        <v>15180</v>
      </c>
      <c r="AA20" s="136"/>
      <c r="AB20" s="135">
        <v>15180</v>
      </c>
      <c r="AC20" s="118" t="s">
        <v>79</v>
      </c>
    </row>
    <row r="21" spans="2:29" x14ac:dyDescent="0.25">
      <c r="B21" s="7">
        <v>45765</v>
      </c>
      <c r="C21" s="8">
        <v>567</v>
      </c>
      <c r="D21" s="9"/>
      <c r="E21" s="10">
        <v>15.5</v>
      </c>
      <c r="F21" s="33">
        <f t="shared" si="0"/>
        <v>8788.5</v>
      </c>
      <c r="G21" s="19"/>
      <c r="H21" s="16"/>
      <c r="I21" s="17"/>
      <c r="J21" s="18"/>
      <c r="P21" s="129">
        <v>45785</v>
      </c>
      <c r="Q21" s="13">
        <f>R21-P21</f>
        <v>2</v>
      </c>
      <c r="R21" s="130">
        <v>45787</v>
      </c>
      <c r="S21" s="105" t="s">
        <v>35</v>
      </c>
      <c r="T21" s="131">
        <v>140</v>
      </c>
      <c r="U21" s="132" t="s">
        <v>36</v>
      </c>
      <c r="V21" s="132" t="s">
        <v>54</v>
      </c>
      <c r="W21" s="133">
        <v>150</v>
      </c>
      <c r="X21" s="132" t="s">
        <v>38</v>
      </c>
      <c r="Y21" s="134">
        <v>735</v>
      </c>
      <c r="Z21" s="135">
        <v>110250</v>
      </c>
      <c r="AA21" s="136"/>
      <c r="AB21" s="135">
        <v>110250</v>
      </c>
      <c r="AC21" s="118" t="s">
        <v>79</v>
      </c>
    </row>
    <row r="22" spans="2:29" x14ac:dyDescent="0.25">
      <c r="B22" s="7">
        <v>45766</v>
      </c>
      <c r="C22" s="8">
        <v>595</v>
      </c>
      <c r="D22" s="9"/>
      <c r="E22" s="10">
        <v>15.5</v>
      </c>
      <c r="F22" s="33">
        <f t="shared" si="0"/>
        <v>9222.5</v>
      </c>
      <c r="G22" s="19"/>
      <c r="H22" s="16"/>
      <c r="I22" s="17"/>
      <c r="J22" s="18"/>
      <c r="P22" s="127">
        <v>45787</v>
      </c>
      <c r="Q22" s="344" t="s">
        <v>80</v>
      </c>
      <c r="R22" s="344"/>
      <c r="S22" s="344"/>
      <c r="T22" s="344"/>
      <c r="U22" s="344"/>
      <c r="V22" s="344"/>
      <c r="W22" s="344"/>
      <c r="X22" s="344"/>
      <c r="Y22" s="344"/>
      <c r="Z22" s="344"/>
      <c r="AA22" s="344"/>
      <c r="AB22" s="128">
        <v>-125430</v>
      </c>
    </row>
    <row r="23" spans="2:29" x14ac:dyDescent="0.25">
      <c r="B23" s="7">
        <v>45767</v>
      </c>
      <c r="C23" s="8">
        <v>621</v>
      </c>
      <c r="D23" s="9"/>
      <c r="E23" s="10">
        <v>15.5</v>
      </c>
      <c r="F23" s="33">
        <f t="shared" si="0"/>
        <v>9625.5</v>
      </c>
      <c r="G23" s="19"/>
      <c r="H23" s="16"/>
      <c r="I23" s="17"/>
      <c r="J23" s="18"/>
      <c r="P23" s="140">
        <v>45787</v>
      </c>
      <c r="Q23" s="139">
        <f>R23-P23</f>
        <v>21</v>
      </c>
      <c r="R23" s="144">
        <v>45808</v>
      </c>
      <c r="S23" s="119" t="s">
        <v>35</v>
      </c>
      <c r="T23" s="143">
        <v>143</v>
      </c>
      <c r="U23" s="141" t="s">
        <v>36</v>
      </c>
      <c r="V23" s="141" t="s">
        <v>81</v>
      </c>
      <c r="W23" s="142">
        <v>8</v>
      </c>
      <c r="X23" s="141" t="s">
        <v>38</v>
      </c>
      <c r="Y23" s="138">
        <v>2083.3333299999999</v>
      </c>
      <c r="Z23" s="137">
        <v>16666.669999999998</v>
      </c>
      <c r="AA23" s="137">
        <v>3333.33</v>
      </c>
      <c r="AB23" s="137">
        <v>20000</v>
      </c>
      <c r="AC23" s="118" t="s">
        <v>83</v>
      </c>
    </row>
    <row r="24" spans="2:29" x14ac:dyDescent="0.25">
      <c r="B24" s="7">
        <v>45768</v>
      </c>
      <c r="C24" s="8">
        <v>626</v>
      </c>
      <c r="D24" s="9"/>
      <c r="E24" s="10">
        <v>15.5</v>
      </c>
      <c r="F24" s="33">
        <f t="shared" si="0"/>
        <v>9703</v>
      </c>
      <c r="G24" s="19"/>
      <c r="H24" s="16"/>
      <c r="I24" s="17"/>
      <c r="J24" s="18"/>
    </row>
    <row r="25" spans="2:29" x14ac:dyDescent="0.25">
      <c r="B25" s="7">
        <v>45769</v>
      </c>
      <c r="C25" s="8">
        <v>609.5</v>
      </c>
      <c r="D25" s="9"/>
      <c r="E25" s="10">
        <v>15.5</v>
      </c>
      <c r="F25" s="33">
        <f t="shared" si="0"/>
        <v>9447.25</v>
      </c>
      <c r="G25" s="19"/>
      <c r="H25" s="16"/>
      <c r="I25" s="17"/>
      <c r="J25" s="18"/>
    </row>
    <row r="26" spans="2:29" x14ac:dyDescent="0.25">
      <c r="B26" s="7">
        <v>45770</v>
      </c>
      <c r="C26" s="8">
        <v>605.5</v>
      </c>
      <c r="D26" s="9"/>
      <c r="E26" s="10">
        <v>15.5</v>
      </c>
      <c r="F26" s="33">
        <f t="shared" si="0"/>
        <v>9385.25</v>
      </c>
      <c r="G26" s="19"/>
      <c r="H26" s="16"/>
      <c r="I26" s="17"/>
      <c r="J26" s="18"/>
      <c r="S26" s="145"/>
      <c r="T26" s="146"/>
      <c r="U26" s="147"/>
      <c r="V26" s="147"/>
      <c r="W26" s="150"/>
      <c r="X26" s="147"/>
      <c r="Y26" s="148"/>
      <c r="Z26" s="149"/>
      <c r="AA26" s="149"/>
      <c r="AB26" s="149"/>
    </row>
    <row r="27" spans="2:29" x14ac:dyDescent="0.25">
      <c r="B27" s="7">
        <v>45771</v>
      </c>
      <c r="C27" s="8">
        <v>604.5</v>
      </c>
      <c r="D27" s="9"/>
      <c r="E27" s="10">
        <v>15.5</v>
      </c>
      <c r="F27" s="33">
        <f t="shared" si="0"/>
        <v>9369.75</v>
      </c>
      <c r="G27" s="19"/>
      <c r="H27" s="16"/>
      <c r="I27" s="17"/>
      <c r="J27" s="18"/>
      <c r="P27" s="121"/>
      <c r="Q27" s="122"/>
      <c r="R27" s="123"/>
      <c r="S27" s="123"/>
      <c r="T27" s="126"/>
      <c r="U27" s="123"/>
      <c r="V27" s="124"/>
      <c r="W27" s="125"/>
      <c r="X27" s="120"/>
      <c r="Y27" s="125"/>
    </row>
    <row r="28" spans="2:29" x14ac:dyDescent="0.25">
      <c r="B28" s="7">
        <v>45772</v>
      </c>
      <c r="C28" s="8">
        <v>596</v>
      </c>
      <c r="D28" s="9"/>
      <c r="E28" s="10">
        <v>15.5</v>
      </c>
      <c r="F28" s="33">
        <f t="shared" si="0"/>
        <v>9238</v>
      </c>
      <c r="G28" s="19"/>
      <c r="H28" s="16"/>
      <c r="I28" s="17"/>
      <c r="J28" s="18"/>
      <c r="P28" s="121"/>
      <c r="Q28" s="122"/>
      <c r="R28" s="123"/>
      <c r="S28" s="123"/>
      <c r="T28" s="126"/>
      <c r="U28" s="123"/>
      <c r="V28" s="124"/>
      <c r="W28" s="125"/>
      <c r="X28" s="120"/>
      <c r="Y28" s="125"/>
    </row>
    <row r="29" spans="2:29" x14ac:dyDescent="0.25">
      <c r="B29" s="7">
        <v>45773</v>
      </c>
      <c r="C29" s="8">
        <v>624</v>
      </c>
      <c r="D29" s="9"/>
      <c r="E29" s="10">
        <v>15.5</v>
      </c>
      <c r="F29" s="33">
        <f t="shared" si="0"/>
        <v>9672</v>
      </c>
      <c r="G29" s="19"/>
      <c r="H29" s="16"/>
      <c r="I29" s="17"/>
      <c r="J29" s="18"/>
    </row>
    <row r="30" spans="2:29" x14ac:dyDescent="0.25">
      <c r="B30" s="7">
        <v>45774</v>
      </c>
      <c r="C30" s="8">
        <v>606</v>
      </c>
      <c r="D30" s="9"/>
      <c r="E30" s="10">
        <v>15.5</v>
      </c>
      <c r="F30" s="33">
        <f t="shared" si="0"/>
        <v>9393</v>
      </c>
      <c r="G30" s="19"/>
      <c r="H30" s="16"/>
      <c r="I30" s="17"/>
      <c r="J30" s="18"/>
    </row>
    <row r="31" spans="2:29" x14ac:dyDescent="0.25">
      <c r="B31" s="7">
        <v>45775</v>
      </c>
      <c r="C31" s="8">
        <v>620</v>
      </c>
      <c r="D31" s="9"/>
      <c r="E31" s="10">
        <v>15.5</v>
      </c>
      <c r="F31" s="33">
        <f t="shared" si="0"/>
        <v>9610</v>
      </c>
      <c r="G31" s="19"/>
      <c r="H31" s="16"/>
      <c r="I31" s="17"/>
      <c r="J31" s="18"/>
    </row>
    <row r="32" spans="2:29" x14ac:dyDescent="0.25">
      <c r="B32" s="7">
        <v>45776</v>
      </c>
      <c r="C32" s="8">
        <v>638.5</v>
      </c>
      <c r="D32" s="9"/>
      <c r="E32" s="10">
        <v>15.5</v>
      </c>
      <c r="F32" s="33">
        <f t="shared" si="0"/>
        <v>9896.75</v>
      </c>
      <c r="G32" s="19"/>
      <c r="H32" s="16"/>
      <c r="I32" s="17"/>
      <c r="J32" s="18"/>
    </row>
    <row r="33" spans="2:12" x14ac:dyDescent="0.25">
      <c r="B33" s="7">
        <v>45777</v>
      </c>
      <c r="C33" s="8">
        <v>638</v>
      </c>
      <c r="D33" s="9"/>
      <c r="E33" s="10">
        <v>15.5</v>
      </c>
      <c r="F33" s="33">
        <f t="shared" si="0"/>
        <v>9889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10">
        <v>15.5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17743</v>
      </c>
      <c r="D35" s="43">
        <f>SUM(D4:D34)</f>
        <v>0</v>
      </c>
      <c r="E35" s="44"/>
      <c r="F35" s="45" t="s">
        <v>4</v>
      </c>
      <c r="G35" s="24"/>
      <c r="H35" s="339" t="s">
        <v>11</v>
      </c>
      <c r="I35" s="339"/>
      <c r="J35" s="25">
        <f>SUM(J4:J34)</f>
        <v>275016.50178749999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40" t="s">
        <v>13</v>
      </c>
      <c r="I36" s="340"/>
      <c r="J36" s="18">
        <f>F36+F37</f>
        <v>275016.5</v>
      </c>
      <c r="L36" s="31">
        <f>J36-J4-J5-J6</f>
        <v>271994.06866500003</v>
      </c>
    </row>
    <row r="37" spans="2:12" x14ac:dyDescent="0.25">
      <c r="B37" s="26" t="s">
        <v>14</v>
      </c>
      <c r="C37" s="30">
        <f>C35</f>
        <v>17743</v>
      </c>
      <c r="D37" s="9">
        <f>D35/1.03</f>
        <v>0</v>
      </c>
      <c r="E37" s="10"/>
      <c r="F37" s="33">
        <f>SUM(F4:F36)</f>
        <v>275016.5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341" t="s">
        <v>16</v>
      </c>
      <c r="C39" s="342"/>
      <c r="D39" s="27"/>
      <c r="E39" s="37"/>
      <c r="F39" s="38"/>
      <c r="G39" s="28"/>
      <c r="H39" s="343" t="s">
        <v>17</v>
      </c>
      <c r="I39" s="343"/>
      <c r="J39" s="29">
        <f>J36+J37+J38-J35</f>
        <v>-1.7874999903142452E-3</v>
      </c>
    </row>
    <row r="40" spans="2:12" ht="15.75" thickBot="1" x14ac:dyDescent="0.3">
      <c r="B40" s="333"/>
      <c r="C40" s="334"/>
      <c r="D40" s="334"/>
      <c r="E40" s="334"/>
      <c r="F40" s="334"/>
      <c r="G40" s="334"/>
      <c r="H40" s="334"/>
      <c r="I40" s="334"/>
      <c r="J40" s="335"/>
    </row>
    <row r="41" spans="2:12" ht="15.75" thickBot="1" x14ac:dyDescent="0.3">
      <c r="B41" s="333"/>
      <c r="C41" s="334"/>
      <c r="D41" s="334"/>
      <c r="E41" s="334"/>
      <c r="F41" s="334"/>
      <c r="G41" s="334"/>
      <c r="H41" s="334"/>
      <c r="I41" s="334"/>
      <c r="J41" s="335"/>
    </row>
    <row r="42" spans="2:12" x14ac:dyDescent="0.25">
      <c r="J42" s="31"/>
    </row>
    <row r="43" spans="2:12" x14ac:dyDescent="0.25">
      <c r="J43" s="31"/>
    </row>
  </sheetData>
  <mergeCells count="8">
    <mergeCell ref="Q22:AA2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zoomScale="85" zoomScaleNormal="85" workbookViewId="0">
      <selection activeCell="N22" sqref="N2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8.140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36" t="s">
        <v>33</v>
      </c>
      <c r="C2" s="337"/>
      <c r="D2" s="337"/>
      <c r="E2" s="337"/>
      <c r="F2" s="337"/>
      <c r="G2" s="337"/>
      <c r="H2" s="337"/>
      <c r="I2" s="337"/>
      <c r="J2" s="338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2.4000008124858141E-5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29">
        <v>45785</v>
      </c>
      <c r="Q3" s="13">
        <f>R3-P3</f>
        <v>2</v>
      </c>
      <c r="R3" s="130">
        <v>45787</v>
      </c>
      <c r="S3" s="105" t="s">
        <v>35</v>
      </c>
      <c r="T3" s="131">
        <v>140</v>
      </c>
      <c r="U3" s="132" t="s">
        <v>36</v>
      </c>
      <c r="V3" s="132" t="s">
        <v>39</v>
      </c>
      <c r="W3" s="133">
        <v>23</v>
      </c>
      <c r="X3" s="132" t="s">
        <v>38</v>
      </c>
      <c r="Y3" s="135">
        <v>660</v>
      </c>
      <c r="Z3" s="135">
        <v>15180</v>
      </c>
      <c r="AA3" s="136"/>
      <c r="AB3" s="169">
        <v>15180</v>
      </c>
      <c r="AC3" s="118" t="s">
        <v>79</v>
      </c>
    </row>
    <row r="4" spans="2:29" x14ac:dyDescent="0.25">
      <c r="B4" s="7">
        <v>45778</v>
      </c>
      <c r="C4" s="8">
        <v>630</v>
      </c>
      <c r="D4" s="9"/>
      <c r="E4" s="10">
        <v>15.5</v>
      </c>
      <c r="F4" s="33">
        <f>E4*C4</f>
        <v>9765</v>
      </c>
      <c r="G4" s="11"/>
      <c r="H4" s="12" t="s">
        <v>6</v>
      </c>
      <c r="I4" s="13">
        <v>0.01</v>
      </c>
      <c r="J4" s="14">
        <f>(F36+F37)*I4</f>
        <v>2911.9850000000001</v>
      </c>
      <c r="P4" s="129">
        <v>45785</v>
      </c>
      <c r="Q4" s="13">
        <f>R4-P4</f>
        <v>2</v>
      </c>
      <c r="R4" s="130">
        <v>45787</v>
      </c>
      <c r="S4" s="105" t="s">
        <v>35</v>
      </c>
      <c r="T4" s="131">
        <v>140</v>
      </c>
      <c r="U4" s="132" t="s">
        <v>36</v>
      </c>
      <c r="V4" s="132" t="s">
        <v>54</v>
      </c>
      <c r="W4" s="133">
        <v>150</v>
      </c>
      <c r="X4" s="132" t="s">
        <v>38</v>
      </c>
      <c r="Y4" s="135">
        <v>735</v>
      </c>
      <c r="Z4" s="135">
        <v>110250</v>
      </c>
      <c r="AA4" s="136"/>
      <c r="AB4" s="169">
        <v>110250</v>
      </c>
      <c r="AC4" s="118" t="s">
        <v>79</v>
      </c>
    </row>
    <row r="5" spans="2:29" x14ac:dyDescent="0.25">
      <c r="B5" s="7">
        <v>45779</v>
      </c>
      <c r="C5" s="8">
        <v>623.5</v>
      </c>
      <c r="D5" s="9"/>
      <c r="E5" s="10">
        <v>15.5</v>
      </c>
      <c r="F5" s="33">
        <f t="shared" ref="F5:F34" si="0">E5*C5</f>
        <v>9664.25</v>
      </c>
      <c r="G5" s="11"/>
      <c r="H5" s="12" t="s">
        <v>7</v>
      </c>
      <c r="I5" s="13">
        <v>1E-3</v>
      </c>
      <c r="J5" s="14">
        <f>(F36+F37-J4-J6)*I5</f>
        <v>288.28651500000001</v>
      </c>
      <c r="P5" s="127">
        <v>45787</v>
      </c>
      <c r="Q5" s="344" t="s">
        <v>80</v>
      </c>
      <c r="R5" s="344"/>
      <c r="S5" s="344"/>
      <c r="T5" s="344"/>
      <c r="U5" s="344"/>
      <c r="V5" s="344"/>
      <c r="W5" s="344"/>
      <c r="X5" s="344"/>
      <c r="Y5" s="344"/>
      <c r="Z5" s="344"/>
      <c r="AA5" s="344"/>
      <c r="AB5" s="181">
        <v>-125430</v>
      </c>
    </row>
    <row r="6" spans="2:29" x14ac:dyDescent="0.25">
      <c r="B6" s="7">
        <v>45780</v>
      </c>
      <c r="C6" s="8">
        <v>634</v>
      </c>
      <c r="D6" s="9"/>
      <c r="E6" s="10">
        <v>15.5</v>
      </c>
      <c r="F6" s="33">
        <f t="shared" si="0"/>
        <v>9827</v>
      </c>
      <c r="G6" s="11"/>
      <c r="H6" s="12" t="s">
        <v>8</v>
      </c>
      <c r="I6" s="13"/>
      <c r="J6" s="14"/>
      <c r="P6" s="159">
        <v>45787</v>
      </c>
      <c r="Q6" s="13">
        <f>R6-P6</f>
        <v>21</v>
      </c>
      <c r="R6" s="130">
        <v>45808</v>
      </c>
      <c r="S6" s="105" t="s">
        <v>35</v>
      </c>
      <c r="T6" s="160">
        <v>143</v>
      </c>
      <c r="U6" s="161" t="s">
        <v>36</v>
      </c>
      <c r="V6" s="161" t="s">
        <v>81</v>
      </c>
      <c r="W6" s="162">
        <v>8</v>
      </c>
      <c r="X6" s="161" t="s">
        <v>38</v>
      </c>
      <c r="Y6" s="164">
        <v>2083.3333299999999</v>
      </c>
      <c r="Z6" s="164">
        <v>16666.669999999998</v>
      </c>
      <c r="AA6" s="164">
        <v>3333.33</v>
      </c>
      <c r="AB6" s="169">
        <v>20000</v>
      </c>
      <c r="AC6" s="118" t="s">
        <v>83</v>
      </c>
    </row>
    <row r="7" spans="2:29" x14ac:dyDescent="0.25">
      <c r="B7" s="7">
        <v>45781</v>
      </c>
      <c r="C7" s="8">
        <v>618.5</v>
      </c>
      <c r="D7" s="9"/>
      <c r="E7" s="10">
        <v>15.5</v>
      </c>
      <c r="F7" s="33">
        <f t="shared" si="0"/>
        <v>9586.75</v>
      </c>
      <c r="G7" s="11"/>
      <c r="H7" s="12" t="s">
        <v>9</v>
      </c>
      <c r="I7" s="13"/>
      <c r="J7" s="14">
        <f>'NİSAN 2025'!J39*-1</f>
        <v>1.7874999903142452E-3</v>
      </c>
      <c r="P7" s="172">
        <v>45828</v>
      </c>
      <c r="Q7" s="173" t="s">
        <v>90</v>
      </c>
      <c r="R7" s="174"/>
      <c r="S7" s="175"/>
      <c r="T7" s="176"/>
      <c r="U7" s="180" t="s">
        <v>89</v>
      </c>
      <c r="V7" s="177" t="s">
        <v>81</v>
      </c>
      <c r="W7" s="178">
        <v>-6</v>
      </c>
      <c r="X7" s="177"/>
      <c r="Y7" s="179">
        <v>2083.3333299999999</v>
      </c>
      <c r="Z7" s="179">
        <f>W7*Y7</f>
        <v>-12499.999980000001</v>
      </c>
      <c r="AA7" s="179">
        <f>Z7*0.2</f>
        <v>-2499.9999960000005</v>
      </c>
      <c r="AB7" s="182">
        <f>Z7+AA7</f>
        <v>-14999.999976000001</v>
      </c>
      <c r="AC7" s="118"/>
    </row>
    <row r="8" spans="2:29" x14ac:dyDescent="0.25">
      <c r="B8" s="7">
        <v>45782</v>
      </c>
      <c r="C8" s="8">
        <v>600.5</v>
      </c>
      <c r="D8" s="9"/>
      <c r="E8" s="10">
        <v>15.5</v>
      </c>
      <c r="F8" s="33">
        <f t="shared" si="0"/>
        <v>9307.75</v>
      </c>
      <c r="G8" s="140">
        <v>45787</v>
      </c>
      <c r="H8" s="16" t="s">
        <v>91</v>
      </c>
      <c r="I8" s="17"/>
      <c r="J8" s="18">
        <v>5000</v>
      </c>
      <c r="P8" s="130">
        <v>45810</v>
      </c>
      <c r="Q8" s="13">
        <f>R8-P8</f>
        <v>-2</v>
      </c>
      <c r="R8" s="130">
        <v>45808</v>
      </c>
      <c r="S8" s="105" t="s">
        <v>35</v>
      </c>
      <c r="T8" s="165">
        <v>175</v>
      </c>
      <c r="U8" s="166" t="s">
        <v>36</v>
      </c>
      <c r="V8" s="166" t="s">
        <v>39</v>
      </c>
      <c r="W8" s="167">
        <v>23</v>
      </c>
      <c r="X8" s="166" t="s">
        <v>38</v>
      </c>
      <c r="Y8" s="169">
        <v>650</v>
      </c>
      <c r="Z8" s="169">
        <v>14950</v>
      </c>
      <c r="AA8" s="170"/>
      <c r="AB8" s="169">
        <v>14950</v>
      </c>
      <c r="AC8" s="118" t="s">
        <v>83</v>
      </c>
    </row>
    <row r="9" spans="2:29" x14ac:dyDescent="0.25">
      <c r="B9" s="7">
        <v>45783</v>
      </c>
      <c r="C9" s="8">
        <v>623.5</v>
      </c>
      <c r="D9" s="9"/>
      <c r="E9" s="10">
        <v>15.5</v>
      </c>
      <c r="F9" s="33">
        <f t="shared" si="0"/>
        <v>9664.25</v>
      </c>
      <c r="G9" s="151">
        <v>45810</v>
      </c>
      <c r="H9" s="16" t="s">
        <v>86</v>
      </c>
      <c r="I9" s="17"/>
      <c r="J9" s="18">
        <v>14950</v>
      </c>
      <c r="P9" s="130">
        <v>45810</v>
      </c>
      <c r="Q9" s="13">
        <f>R9-P9</f>
        <v>-2</v>
      </c>
      <c r="R9" s="130">
        <v>45808</v>
      </c>
      <c r="S9" s="105" t="s">
        <v>35</v>
      </c>
      <c r="T9" s="165">
        <v>175</v>
      </c>
      <c r="U9" s="166" t="s">
        <v>36</v>
      </c>
      <c r="V9" s="166" t="s">
        <v>54</v>
      </c>
      <c r="W9" s="167">
        <v>150</v>
      </c>
      <c r="X9" s="166" t="s">
        <v>38</v>
      </c>
      <c r="Y9" s="169">
        <v>725</v>
      </c>
      <c r="Z9" s="169">
        <v>108750</v>
      </c>
      <c r="AA9" s="170"/>
      <c r="AB9" s="169">
        <v>108750</v>
      </c>
      <c r="AC9" s="118" t="s">
        <v>83</v>
      </c>
    </row>
    <row r="10" spans="2:29" x14ac:dyDescent="0.25">
      <c r="B10" s="7">
        <v>45784</v>
      </c>
      <c r="C10" s="8">
        <v>628.5</v>
      </c>
      <c r="D10" s="9"/>
      <c r="E10" s="10">
        <v>15.5</v>
      </c>
      <c r="F10" s="33">
        <f t="shared" si="0"/>
        <v>9741.75</v>
      </c>
      <c r="G10" s="151">
        <v>45810</v>
      </c>
      <c r="H10" s="16" t="s">
        <v>87</v>
      </c>
      <c r="I10" s="17"/>
      <c r="J10" s="18">
        <v>108750</v>
      </c>
      <c r="P10" s="59"/>
      <c r="Q10" s="59"/>
      <c r="R10" s="59"/>
      <c r="S10" s="59"/>
      <c r="T10" s="59"/>
      <c r="U10" s="59"/>
      <c r="V10" s="59" t="s">
        <v>88</v>
      </c>
      <c r="W10" s="59"/>
      <c r="X10" s="59"/>
      <c r="Y10" s="59"/>
      <c r="Z10" s="59"/>
      <c r="AA10" s="59"/>
      <c r="AB10" s="183">
        <v>-128700</v>
      </c>
    </row>
    <row r="11" spans="2:29" x14ac:dyDescent="0.25">
      <c r="B11" s="7">
        <v>45785</v>
      </c>
      <c r="C11" s="8">
        <v>469.5</v>
      </c>
      <c r="D11" s="9"/>
      <c r="E11" s="10">
        <v>15.5</v>
      </c>
      <c r="F11" s="33">
        <f t="shared" si="0"/>
        <v>7277.25</v>
      </c>
      <c r="G11" s="15">
        <v>45834</v>
      </c>
      <c r="H11" s="16" t="s">
        <v>85</v>
      </c>
      <c r="I11" s="17"/>
      <c r="J11" s="18">
        <v>50000</v>
      </c>
    </row>
    <row r="12" spans="2:29" x14ac:dyDescent="0.25">
      <c r="B12" s="7">
        <v>45786</v>
      </c>
      <c r="C12" s="8">
        <v>644.5</v>
      </c>
      <c r="D12" s="9"/>
      <c r="E12" s="10">
        <v>15.5</v>
      </c>
      <c r="F12" s="33">
        <f t="shared" si="0"/>
        <v>9989.75</v>
      </c>
      <c r="G12" s="198">
        <v>45847</v>
      </c>
      <c r="H12" s="17" t="s">
        <v>85</v>
      </c>
      <c r="I12" s="17"/>
      <c r="J12" s="18">
        <v>109298.23</v>
      </c>
    </row>
    <row r="13" spans="2:29" x14ac:dyDescent="0.25">
      <c r="B13" s="7">
        <v>45787</v>
      </c>
      <c r="C13" s="8">
        <v>624</v>
      </c>
      <c r="D13" s="9"/>
      <c r="E13" s="10">
        <v>15.5</v>
      </c>
      <c r="F13" s="33">
        <f t="shared" si="0"/>
        <v>9672</v>
      </c>
      <c r="G13" s="15"/>
      <c r="H13" s="16"/>
      <c r="I13" s="17"/>
      <c r="J13" s="18"/>
    </row>
    <row r="14" spans="2:29" x14ac:dyDescent="0.25">
      <c r="B14" s="7">
        <v>45788</v>
      </c>
      <c r="C14" s="8">
        <v>601</v>
      </c>
      <c r="D14" s="9"/>
      <c r="E14" s="10">
        <v>15.5</v>
      </c>
      <c r="F14" s="33">
        <f t="shared" si="0"/>
        <v>9315.5</v>
      </c>
      <c r="G14" s="19"/>
      <c r="H14" s="16"/>
      <c r="I14" s="17"/>
      <c r="J14" s="18"/>
    </row>
    <row r="15" spans="2:29" x14ac:dyDescent="0.25">
      <c r="B15" s="7">
        <v>45789</v>
      </c>
      <c r="C15" s="8">
        <v>612.5</v>
      </c>
      <c r="D15" s="9"/>
      <c r="E15" s="10">
        <v>15.5</v>
      </c>
      <c r="F15" s="33">
        <f t="shared" si="0"/>
        <v>9493.75</v>
      </c>
      <c r="G15" s="19"/>
      <c r="H15" s="16"/>
      <c r="I15" s="17"/>
      <c r="J15" s="18"/>
    </row>
    <row r="16" spans="2:29" x14ac:dyDescent="0.25">
      <c r="B16" s="7">
        <v>45790</v>
      </c>
      <c r="C16" s="8">
        <v>618.5</v>
      </c>
      <c r="D16" s="9"/>
      <c r="E16" s="10">
        <v>15.5</v>
      </c>
      <c r="F16" s="33">
        <f t="shared" si="0"/>
        <v>9586.75</v>
      </c>
      <c r="G16" s="19"/>
      <c r="H16" s="16"/>
      <c r="I16" s="17"/>
      <c r="J16" s="18"/>
    </row>
    <row r="17" spans="2:25" x14ac:dyDescent="0.25">
      <c r="B17" s="7">
        <v>45791</v>
      </c>
      <c r="C17" s="8">
        <v>625</v>
      </c>
      <c r="D17" s="9"/>
      <c r="E17" s="10">
        <v>15.5</v>
      </c>
      <c r="F17" s="33">
        <f t="shared" si="0"/>
        <v>9687.5</v>
      </c>
      <c r="G17" s="19"/>
      <c r="H17" s="16"/>
      <c r="I17" s="17"/>
      <c r="J17" s="18"/>
    </row>
    <row r="18" spans="2:25" x14ac:dyDescent="0.25">
      <c r="B18" s="7">
        <v>45792</v>
      </c>
      <c r="C18" s="8">
        <v>630</v>
      </c>
      <c r="D18" s="9"/>
      <c r="E18" s="10">
        <v>15.5</v>
      </c>
      <c r="F18" s="33">
        <f t="shared" si="0"/>
        <v>9765</v>
      </c>
      <c r="G18" s="19"/>
      <c r="H18" s="16"/>
      <c r="I18" s="17"/>
      <c r="J18" s="18"/>
    </row>
    <row r="19" spans="2:25" x14ac:dyDescent="0.25">
      <c r="B19" s="7">
        <v>45793</v>
      </c>
      <c r="C19" s="8">
        <v>629</v>
      </c>
      <c r="D19" s="9"/>
      <c r="E19" s="10">
        <v>15.5</v>
      </c>
      <c r="F19" s="33">
        <f t="shared" si="0"/>
        <v>9749.5</v>
      </c>
      <c r="G19" s="19"/>
      <c r="H19" s="16"/>
      <c r="I19" s="17"/>
      <c r="J19" s="18"/>
    </row>
    <row r="20" spans="2:25" x14ac:dyDescent="0.25">
      <c r="B20" s="7">
        <v>45794</v>
      </c>
      <c r="C20" s="8">
        <v>624</v>
      </c>
      <c r="D20" s="9"/>
      <c r="E20" s="10">
        <v>15.5</v>
      </c>
      <c r="F20" s="33">
        <f t="shared" si="0"/>
        <v>9672</v>
      </c>
      <c r="G20" s="19"/>
      <c r="H20" s="16"/>
      <c r="I20" s="17"/>
      <c r="J20" s="18"/>
    </row>
    <row r="21" spans="2:25" x14ac:dyDescent="0.25">
      <c r="B21" s="7">
        <v>45795</v>
      </c>
      <c r="C21" s="8">
        <v>633</v>
      </c>
      <c r="D21" s="9"/>
      <c r="E21" s="10">
        <v>15.5</v>
      </c>
      <c r="F21" s="33">
        <f t="shared" si="0"/>
        <v>9811.5</v>
      </c>
      <c r="G21" s="19"/>
      <c r="H21" s="16"/>
      <c r="I21" s="17"/>
      <c r="J21" s="18"/>
    </row>
    <row r="22" spans="2:25" x14ac:dyDescent="0.25">
      <c r="B22" s="7">
        <v>45796</v>
      </c>
      <c r="C22" s="8">
        <v>606.5</v>
      </c>
      <c r="D22" s="9"/>
      <c r="E22" s="10">
        <v>15.5</v>
      </c>
      <c r="F22" s="33">
        <f t="shared" si="0"/>
        <v>9400.75</v>
      </c>
      <c r="G22" s="19"/>
      <c r="H22" s="16"/>
      <c r="I22" s="17"/>
      <c r="J22" s="18"/>
      <c r="P22" s="153"/>
      <c r="Q22" s="154"/>
      <c r="R22" s="155"/>
      <c r="S22" s="155"/>
      <c r="T22" s="158"/>
      <c r="U22" s="155"/>
      <c r="V22" s="156"/>
      <c r="W22" s="157"/>
      <c r="X22" s="152"/>
      <c r="Y22" s="157"/>
    </row>
    <row r="23" spans="2:25" x14ac:dyDescent="0.25">
      <c r="B23" s="7">
        <v>45797</v>
      </c>
      <c r="C23" s="8">
        <v>614.5</v>
      </c>
      <c r="D23" s="9"/>
      <c r="E23" s="10">
        <v>15.5</v>
      </c>
      <c r="F23" s="33">
        <f t="shared" si="0"/>
        <v>9524.75</v>
      </c>
      <c r="G23" s="19"/>
      <c r="H23" s="16"/>
      <c r="I23" s="17"/>
      <c r="J23" s="18"/>
      <c r="P23" s="153"/>
      <c r="Q23" s="154"/>
      <c r="R23" s="155"/>
      <c r="S23" s="155"/>
      <c r="T23" s="158"/>
      <c r="U23" s="155"/>
      <c r="V23" s="156"/>
      <c r="W23" s="157"/>
      <c r="X23" s="152"/>
      <c r="Y23" s="157"/>
    </row>
    <row r="24" spans="2:25" x14ac:dyDescent="0.25">
      <c r="B24" s="7">
        <v>45798</v>
      </c>
      <c r="C24" s="8">
        <v>613</v>
      </c>
      <c r="D24" s="9"/>
      <c r="E24" s="10">
        <v>15.5</v>
      </c>
      <c r="F24" s="33">
        <f t="shared" si="0"/>
        <v>9501.5</v>
      </c>
      <c r="G24" s="19"/>
      <c r="H24" s="16"/>
      <c r="I24" s="17"/>
      <c r="J24" s="18"/>
    </row>
    <row r="25" spans="2:25" x14ac:dyDescent="0.25">
      <c r="B25" s="7">
        <v>45799</v>
      </c>
      <c r="C25" s="8">
        <v>646.5</v>
      </c>
      <c r="D25" s="9"/>
      <c r="E25" s="10">
        <v>15.5</v>
      </c>
      <c r="F25" s="33">
        <f t="shared" si="0"/>
        <v>10020.75</v>
      </c>
      <c r="G25" s="19"/>
      <c r="H25" s="16"/>
      <c r="I25" s="17"/>
      <c r="J25" s="18"/>
      <c r="M25" s="31"/>
    </row>
    <row r="26" spans="2:25" x14ac:dyDescent="0.25">
      <c r="B26" s="7">
        <v>45800</v>
      </c>
      <c r="C26" s="8">
        <v>611</v>
      </c>
      <c r="D26" s="9"/>
      <c r="E26" s="10">
        <v>15.5</v>
      </c>
      <c r="F26" s="33">
        <f t="shared" si="0"/>
        <v>9470.5</v>
      </c>
      <c r="G26" s="19"/>
      <c r="H26" s="16"/>
      <c r="I26" s="17"/>
      <c r="J26" s="18"/>
      <c r="M26" s="31"/>
    </row>
    <row r="27" spans="2:25" x14ac:dyDescent="0.25">
      <c r="B27" s="7">
        <v>45801</v>
      </c>
      <c r="C27" s="8">
        <v>615</v>
      </c>
      <c r="D27" s="9"/>
      <c r="E27" s="10">
        <v>15.5</v>
      </c>
      <c r="F27" s="33">
        <f t="shared" si="0"/>
        <v>9532.5</v>
      </c>
      <c r="G27" s="19"/>
      <c r="H27" s="16"/>
      <c r="I27" s="17"/>
      <c r="J27" s="18"/>
    </row>
    <row r="28" spans="2:25" x14ac:dyDescent="0.25">
      <c r="B28" s="7">
        <v>45802</v>
      </c>
      <c r="C28" s="8">
        <v>597</v>
      </c>
      <c r="D28" s="9"/>
      <c r="E28" s="10">
        <v>15.5</v>
      </c>
      <c r="F28" s="33">
        <f t="shared" si="0"/>
        <v>9253.5</v>
      </c>
      <c r="G28" s="19"/>
      <c r="H28" s="16"/>
      <c r="I28" s="17"/>
      <c r="J28" s="18"/>
      <c r="M28" s="31"/>
    </row>
    <row r="29" spans="2:25" x14ac:dyDescent="0.25">
      <c r="B29" s="7">
        <v>45803</v>
      </c>
      <c r="C29" s="8">
        <v>599</v>
      </c>
      <c r="D29" s="9"/>
      <c r="E29" s="10">
        <v>15.5</v>
      </c>
      <c r="F29" s="33">
        <f t="shared" si="0"/>
        <v>9284.5</v>
      </c>
      <c r="G29" s="19"/>
      <c r="H29" s="16"/>
      <c r="I29" s="17"/>
      <c r="J29" s="18"/>
    </row>
    <row r="30" spans="2:25" x14ac:dyDescent="0.25">
      <c r="B30" s="7">
        <v>45804</v>
      </c>
      <c r="C30" s="8">
        <v>589</v>
      </c>
      <c r="D30" s="9"/>
      <c r="E30" s="10">
        <v>15.5</v>
      </c>
      <c r="F30" s="33">
        <f t="shared" si="0"/>
        <v>9129.5</v>
      </c>
      <c r="G30" s="19"/>
      <c r="H30" s="16"/>
      <c r="I30" s="17"/>
      <c r="J30" s="18"/>
    </row>
    <row r="31" spans="2:25" x14ac:dyDescent="0.25">
      <c r="B31" s="7">
        <v>45805</v>
      </c>
      <c r="C31" s="8">
        <v>581</v>
      </c>
      <c r="D31" s="9"/>
      <c r="E31" s="10">
        <v>15.5</v>
      </c>
      <c r="F31" s="33">
        <f t="shared" si="0"/>
        <v>9005.5</v>
      </c>
      <c r="G31" s="19"/>
      <c r="H31" s="16"/>
      <c r="I31" s="17"/>
      <c r="J31" s="18"/>
    </row>
    <row r="32" spans="2:25" x14ac:dyDescent="0.25">
      <c r="B32" s="7">
        <v>45806</v>
      </c>
      <c r="C32" s="8">
        <v>555</v>
      </c>
      <c r="D32" s="9"/>
      <c r="E32" s="10">
        <v>15.5</v>
      </c>
      <c r="F32" s="33">
        <f t="shared" si="0"/>
        <v>8602.5</v>
      </c>
      <c r="G32" s="19"/>
      <c r="H32" s="16"/>
      <c r="I32" s="17"/>
      <c r="J32" s="18"/>
    </row>
    <row r="33" spans="2:13" x14ac:dyDescent="0.25">
      <c r="B33" s="7">
        <v>45807</v>
      </c>
      <c r="C33" s="8">
        <v>552</v>
      </c>
      <c r="D33" s="9"/>
      <c r="E33" s="10">
        <v>15.5</v>
      </c>
      <c r="F33" s="33">
        <f t="shared" si="0"/>
        <v>8556</v>
      </c>
      <c r="G33" s="19"/>
      <c r="H33" s="16"/>
      <c r="I33" s="17"/>
      <c r="J33" s="18"/>
    </row>
    <row r="34" spans="2:13" ht="15.75" thickBot="1" x14ac:dyDescent="0.3">
      <c r="B34" s="34">
        <v>45808</v>
      </c>
      <c r="C34" s="35">
        <v>538</v>
      </c>
      <c r="D34" s="36"/>
      <c r="E34" s="10">
        <v>15.5</v>
      </c>
      <c r="F34" s="38">
        <f t="shared" si="0"/>
        <v>8339</v>
      </c>
      <c r="G34" s="20"/>
      <c r="H34" s="21"/>
      <c r="I34" s="22"/>
      <c r="J34" s="23"/>
    </row>
    <row r="35" spans="2:13" x14ac:dyDescent="0.25">
      <c r="B35" s="41" t="s">
        <v>10</v>
      </c>
      <c r="C35" s="42">
        <f>SUM(C4:C34)</f>
        <v>18787</v>
      </c>
      <c r="D35" s="43">
        <f>SUM(D4:D34)</f>
        <v>0</v>
      </c>
      <c r="E35" s="44"/>
      <c r="F35" s="45" t="s">
        <v>4</v>
      </c>
      <c r="G35" s="24"/>
      <c r="H35" s="339" t="s">
        <v>11</v>
      </c>
      <c r="I35" s="339"/>
      <c r="J35" s="25">
        <f>SUM(J4:J34)</f>
        <v>291198.5033025</v>
      </c>
    </row>
    <row r="36" spans="2:13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40" t="s">
        <v>13</v>
      </c>
      <c r="I36" s="340"/>
      <c r="J36" s="18">
        <f>F36+F37</f>
        <v>291198.5</v>
      </c>
      <c r="L36" s="31">
        <f>J36-J4-J5-J6</f>
        <v>287998.22848500003</v>
      </c>
      <c r="M36">
        <v>287998.21999999997</v>
      </c>
    </row>
    <row r="37" spans="2:13" x14ac:dyDescent="0.25">
      <c r="B37" s="26" t="s">
        <v>14</v>
      </c>
      <c r="C37" s="30">
        <f>C35</f>
        <v>18787</v>
      </c>
      <c r="D37" s="9">
        <f>D35/1.03</f>
        <v>0</v>
      </c>
      <c r="E37" s="10"/>
      <c r="F37" s="33">
        <f>SUM(F4:F36)</f>
        <v>291198.5</v>
      </c>
      <c r="G37" s="19"/>
      <c r="H37" s="17" t="s">
        <v>15</v>
      </c>
      <c r="I37" s="17">
        <v>0.01</v>
      </c>
      <c r="J37" s="18"/>
    </row>
    <row r="38" spans="2:13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3" ht="15.75" thickBot="1" x14ac:dyDescent="0.3">
      <c r="B39" s="341" t="s">
        <v>16</v>
      </c>
      <c r="C39" s="342"/>
      <c r="D39" s="27"/>
      <c r="E39" s="37"/>
      <c r="F39" s="38"/>
      <c r="G39" s="28"/>
      <c r="H39" s="343" t="s">
        <v>17</v>
      </c>
      <c r="I39" s="343"/>
      <c r="J39" s="29">
        <f>J36+J37+J38-J35</f>
        <v>-3.30250000115484E-3</v>
      </c>
    </row>
    <row r="40" spans="2:13" ht="15.75" thickBot="1" x14ac:dyDescent="0.3">
      <c r="B40" s="333"/>
      <c r="C40" s="334"/>
      <c r="D40" s="334"/>
      <c r="E40" s="334"/>
      <c r="F40" s="334"/>
      <c r="G40" s="334"/>
      <c r="H40" s="334"/>
      <c r="I40" s="334"/>
      <c r="J40" s="335"/>
    </row>
    <row r="41" spans="2:13" ht="15.75" thickBot="1" x14ac:dyDescent="0.3">
      <c r="B41" s="333"/>
      <c r="C41" s="334"/>
      <c r="D41" s="334"/>
      <c r="E41" s="334"/>
      <c r="F41" s="334"/>
      <c r="G41" s="334"/>
      <c r="H41" s="334"/>
      <c r="I41" s="334"/>
      <c r="J41" s="335"/>
    </row>
    <row r="42" spans="2:13" x14ac:dyDescent="0.25">
      <c r="J42" s="31"/>
    </row>
    <row r="43" spans="2:13" x14ac:dyDescent="0.25">
      <c r="J43" s="31"/>
    </row>
  </sheetData>
  <mergeCells count="8">
    <mergeCell ref="Q5:AA5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N24" sqref="N2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201">
        <f>SUBTOTAL(109,N4:N13)</f>
        <v>50000</v>
      </c>
    </row>
    <row r="2" spans="2:29" ht="25.5" customHeight="1" thickBot="1" x14ac:dyDescent="0.3">
      <c r="B2" s="336" t="s">
        <v>33</v>
      </c>
      <c r="C2" s="337"/>
      <c r="D2" s="337"/>
      <c r="E2" s="337"/>
      <c r="F2" s="337"/>
      <c r="G2" s="337"/>
      <c r="H2" s="337"/>
      <c r="I2" s="337"/>
      <c r="J2" s="338"/>
      <c r="L2" s="345" t="s">
        <v>97</v>
      </c>
      <c r="M2" s="346"/>
      <c r="N2" s="34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202" t="s">
        <v>0</v>
      </c>
      <c r="M3" s="203" t="s">
        <v>5</v>
      </c>
      <c r="N3" s="204" t="s">
        <v>4</v>
      </c>
      <c r="P3" s="129">
        <v>45785</v>
      </c>
      <c r="Q3" s="13">
        <f>R3-P3</f>
        <v>2</v>
      </c>
      <c r="R3" s="130">
        <v>45787</v>
      </c>
      <c r="S3" s="105" t="s">
        <v>35</v>
      </c>
      <c r="T3" s="131">
        <v>140</v>
      </c>
      <c r="U3" s="132" t="s">
        <v>36</v>
      </c>
      <c r="V3" s="132" t="s">
        <v>39</v>
      </c>
      <c r="W3" s="133">
        <v>23</v>
      </c>
      <c r="X3" s="132" t="s">
        <v>38</v>
      </c>
      <c r="Y3" s="134">
        <v>660</v>
      </c>
      <c r="Z3" s="135">
        <v>15180</v>
      </c>
      <c r="AA3" s="136"/>
      <c r="AB3" s="135">
        <v>15180</v>
      </c>
      <c r="AC3" s="118" t="s">
        <v>79</v>
      </c>
    </row>
    <row r="4" spans="2:29" x14ac:dyDescent="0.25">
      <c r="B4" s="7">
        <v>45809</v>
      </c>
      <c r="C4" s="8">
        <v>551.5</v>
      </c>
      <c r="D4" s="9"/>
      <c r="E4" s="10">
        <v>15.5</v>
      </c>
      <c r="F4" s="33">
        <f>E4*C4</f>
        <v>8548.25</v>
      </c>
      <c r="G4" s="11"/>
      <c r="H4" s="12" t="s">
        <v>6</v>
      </c>
      <c r="I4" s="13">
        <v>0.01</v>
      </c>
      <c r="J4" s="14">
        <f>(F36+F37)*I4</f>
        <v>2420.7125000000001</v>
      </c>
      <c r="L4" s="205" t="s">
        <v>100</v>
      </c>
      <c r="M4" s="13" t="s">
        <v>98</v>
      </c>
      <c r="N4" s="14">
        <v>50000</v>
      </c>
      <c r="P4" s="129">
        <v>45785</v>
      </c>
      <c r="Q4" s="13">
        <f>R4-P4</f>
        <v>2</v>
      </c>
      <c r="R4" s="130">
        <v>45787</v>
      </c>
      <c r="S4" s="105" t="s">
        <v>35</v>
      </c>
      <c r="T4" s="131">
        <v>140</v>
      </c>
      <c r="U4" s="132" t="s">
        <v>36</v>
      </c>
      <c r="V4" s="132" t="s">
        <v>54</v>
      </c>
      <c r="W4" s="133">
        <v>150</v>
      </c>
      <c r="X4" s="132" t="s">
        <v>38</v>
      </c>
      <c r="Y4" s="134">
        <v>735</v>
      </c>
      <c r="Z4" s="135">
        <v>110250</v>
      </c>
      <c r="AA4" s="136"/>
      <c r="AB4" s="135">
        <v>110250</v>
      </c>
      <c r="AC4" s="118" t="s">
        <v>79</v>
      </c>
    </row>
    <row r="5" spans="2:29" x14ac:dyDescent="0.25">
      <c r="B5" s="7">
        <v>45810</v>
      </c>
      <c r="C5" s="8">
        <v>555</v>
      </c>
      <c r="D5" s="9"/>
      <c r="E5" s="10">
        <v>15.5</v>
      </c>
      <c r="F5" s="33">
        <f t="shared" ref="F5:F34" si="0">E5*C5</f>
        <v>8602.5</v>
      </c>
      <c r="G5" s="11"/>
      <c r="H5" s="12" t="s">
        <v>7</v>
      </c>
      <c r="I5" s="13">
        <v>1E-3</v>
      </c>
      <c r="J5" s="14">
        <f>(F36+F37-J4-J6)*I5</f>
        <v>239.65053750000001</v>
      </c>
      <c r="L5" s="206" t="s">
        <v>94</v>
      </c>
      <c r="M5" s="59"/>
      <c r="N5" s="207">
        <v>-50000</v>
      </c>
      <c r="P5" s="127">
        <v>45787</v>
      </c>
      <c r="Q5" s="344" t="s">
        <v>80</v>
      </c>
      <c r="R5" s="344"/>
      <c r="S5" s="344"/>
      <c r="T5" s="344"/>
      <c r="U5" s="344"/>
      <c r="V5" s="344"/>
      <c r="W5" s="344"/>
      <c r="X5" s="344"/>
      <c r="Y5" s="344"/>
      <c r="Z5" s="344"/>
      <c r="AA5" s="344"/>
      <c r="AB5" s="128">
        <v>-125430</v>
      </c>
    </row>
    <row r="6" spans="2:29" x14ac:dyDescent="0.25">
      <c r="B6" s="7">
        <v>45811</v>
      </c>
      <c r="C6" s="8">
        <v>548.5</v>
      </c>
      <c r="D6" s="9"/>
      <c r="E6" s="10">
        <v>15.5</v>
      </c>
      <c r="F6" s="33">
        <f t="shared" si="0"/>
        <v>8501.75</v>
      </c>
      <c r="G6" s="11"/>
      <c r="H6" s="12" t="s">
        <v>8</v>
      </c>
      <c r="I6" s="13"/>
      <c r="J6" s="14"/>
      <c r="L6" s="210">
        <v>45869</v>
      </c>
      <c r="M6" s="17" t="s">
        <v>99</v>
      </c>
      <c r="N6" s="18">
        <v>50000</v>
      </c>
      <c r="P6" s="159">
        <v>45787</v>
      </c>
      <c r="Q6" s="13">
        <f>R6-P6</f>
        <v>21</v>
      </c>
      <c r="R6" s="130">
        <v>45808</v>
      </c>
      <c r="S6" s="105" t="s">
        <v>35</v>
      </c>
      <c r="T6" s="160">
        <v>143</v>
      </c>
      <c r="U6" s="161" t="s">
        <v>36</v>
      </c>
      <c r="V6" s="161" t="s">
        <v>81</v>
      </c>
      <c r="W6" s="162">
        <v>8</v>
      </c>
      <c r="X6" s="161" t="s">
        <v>38</v>
      </c>
      <c r="Y6" s="163">
        <v>2083.3333299999999</v>
      </c>
      <c r="Z6" s="164">
        <v>16666.669999999998</v>
      </c>
      <c r="AA6" s="164">
        <v>3333.33</v>
      </c>
      <c r="AB6" s="164">
        <v>20000</v>
      </c>
      <c r="AC6" s="118" t="s">
        <v>83</v>
      </c>
    </row>
    <row r="7" spans="2:29" x14ac:dyDescent="0.25">
      <c r="B7" s="7">
        <v>45812</v>
      </c>
      <c r="C7" s="8">
        <v>564.5</v>
      </c>
      <c r="D7" s="9"/>
      <c r="E7" s="10">
        <v>15.5</v>
      </c>
      <c r="F7" s="33">
        <f t="shared" si="0"/>
        <v>8749.75</v>
      </c>
      <c r="G7" s="11"/>
      <c r="H7" s="12" t="s">
        <v>9</v>
      </c>
      <c r="I7" s="13"/>
      <c r="J7" s="14">
        <f>'MAYIS 2025'!J39*-1</f>
        <v>3.30250000115484E-3</v>
      </c>
      <c r="L7" s="15"/>
      <c r="M7" s="17"/>
      <c r="N7" s="18"/>
      <c r="P7" s="130">
        <v>45810</v>
      </c>
      <c r="Q7" s="13">
        <f>R7-P7</f>
        <v>-2</v>
      </c>
      <c r="R7" s="130">
        <v>45808</v>
      </c>
      <c r="S7" s="105" t="s">
        <v>35</v>
      </c>
      <c r="T7" s="165">
        <v>175</v>
      </c>
      <c r="U7" s="166" t="s">
        <v>36</v>
      </c>
      <c r="V7" s="166" t="s">
        <v>39</v>
      </c>
      <c r="W7" s="167">
        <v>23</v>
      </c>
      <c r="X7" s="166" t="s">
        <v>38</v>
      </c>
      <c r="Y7" s="168">
        <v>650</v>
      </c>
      <c r="Z7" s="169">
        <v>14950</v>
      </c>
      <c r="AA7" s="170"/>
      <c r="AB7" s="169">
        <v>14950</v>
      </c>
      <c r="AC7" s="118" t="s">
        <v>83</v>
      </c>
    </row>
    <row r="8" spans="2:29" x14ac:dyDescent="0.25">
      <c r="B8" s="7">
        <v>45813</v>
      </c>
      <c r="C8" s="8">
        <v>523.5</v>
      </c>
      <c r="D8" s="9"/>
      <c r="E8" s="10">
        <v>15.5</v>
      </c>
      <c r="F8" s="33">
        <f t="shared" si="0"/>
        <v>8114.25</v>
      </c>
      <c r="G8" s="199">
        <v>45842</v>
      </c>
      <c r="H8" s="16" t="s">
        <v>92</v>
      </c>
      <c r="I8" s="17"/>
      <c r="J8" s="200">
        <v>16100</v>
      </c>
      <c r="L8" s="19"/>
      <c r="M8" s="17"/>
      <c r="N8" s="208"/>
      <c r="P8" s="130">
        <v>45810</v>
      </c>
      <c r="Q8" s="13">
        <f>R8-P8</f>
        <v>-2</v>
      </c>
      <c r="R8" s="130">
        <v>45808</v>
      </c>
      <c r="S8" s="105" t="s">
        <v>35</v>
      </c>
      <c r="T8" s="165">
        <v>175</v>
      </c>
      <c r="U8" s="166" t="s">
        <v>36</v>
      </c>
      <c r="V8" s="166" t="s">
        <v>54</v>
      </c>
      <c r="W8" s="167">
        <v>150</v>
      </c>
      <c r="X8" s="166" t="s">
        <v>38</v>
      </c>
      <c r="Y8" s="168">
        <v>725</v>
      </c>
      <c r="Z8" s="169">
        <v>108750</v>
      </c>
      <c r="AA8" s="170"/>
      <c r="AB8" s="169">
        <v>108750</v>
      </c>
      <c r="AC8" s="118" t="s">
        <v>83</v>
      </c>
    </row>
    <row r="9" spans="2:29" x14ac:dyDescent="0.25">
      <c r="B9" s="7">
        <v>45814</v>
      </c>
      <c r="C9" s="8">
        <v>521</v>
      </c>
      <c r="D9" s="9"/>
      <c r="E9" s="10">
        <v>15.5</v>
      </c>
      <c r="F9" s="33">
        <f t="shared" si="0"/>
        <v>8075.5</v>
      </c>
      <c r="G9" s="199">
        <v>45842</v>
      </c>
      <c r="H9" s="16" t="s">
        <v>93</v>
      </c>
      <c r="I9" s="17"/>
      <c r="J9" s="200">
        <v>109200</v>
      </c>
      <c r="L9" s="19"/>
      <c r="M9" s="17"/>
      <c r="N9" s="208"/>
      <c r="P9" s="59"/>
      <c r="Q9" s="59"/>
      <c r="R9" s="59"/>
      <c r="S9" s="59"/>
      <c r="T9" s="59"/>
      <c r="U9" s="59"/>
      <c r="V9" s="59" t="s">
        <v>88</v>
      </c>
      <c r="W9" s="59"/>
      <c r="X9" s="59"/>
      <c r="Y9" s="59"/>
      <c r="Z9" s="59"/>
      <c r="AA9" s="59"/>
      <c r="AB9" s="171">
        <v>-143700</v>
      </c>
    </row>
    <row r="10" spans="2:29" x14ac:dyDescent="0.25">
      <c r="B10" s="7">
        <v>45815</v>
      </c>
      <c r="C10" s="8">
        <v>538</v>
      </c>
      <c r="D10" s="9"/>
      <c r="E10" s="10">
        <v>15.5</v>
      </c>
      <c r="F10" s="33">
        <f t="shared" si="0"/>
        <v>8339</v>
      </c>
      <c r="G10" s="15">
        <v>45854</v>
      </c>
      <c r="H10" s="16" t="s">
        <v>85</v>
      </c>
      <c r="I10" s="17" t="s">
        <v>101</v>
      </c>
      <c r="J10" s="18">
        <v>50000</v>
      </c>
      <c r="L10" s="19"/>
      <c r="M10" s="17"/>
      <c r="N10" s="208"/>
      <c r="P10" s="190">
        <v>45842</v>
      </c>
      <c r="Q10" s="13">
        <f>R10-P10</f>
        <v>-4</v>
      </c>
      <c r="R10" s="130">
        <v>45838</v>
      </c>
      <c r="S10" s="105" t="s">
        <v>35</v>
      </c>
      <c r="T10" s="189">
        <v>215</v>
      </c>
      <c r="U10" s="187" t="s">
        <v>36</v>
      </c>
      <c r="V10" s="187" t="s">
        <v>39</v>
      </c>
      <c r="W10" s="188">
        <v>23</v>
      </c>
      <c r="X10" s="187" t="s">
        <v>38</v>
      </c>
      <c r="Y10" s="186">
        <v>700</v>
      </c>
      <c r="Z10" s="185">
        <v>16100</v>
      </c>
      <c r="AA10" s="184"/>
      <c r="AB10" s="185">
        <v>16100</v>
      </c>
      <c r="AC10" s="118" t="s">
        <v>95</v>
      </c>
    </row>
    <row r="11" spans="2:29" x14ac:dyDescent="0.25">
      <c r="B11" s="7">
        <v>45816</v>
      </c>
      <c r="C11" s="8">
        <v>475</v>
      </c>
      <c r="D11" s="9"/>
      <c r="E11" s="10">
        <v>15.5</v>
      </c>
      <c r="F11" s="33">
        <f t="shared" si="0"/>
        <v>7362.5</v>
      </c>
      <c r="G11" s="210">
        <v>45861</v>
      </c>
      <c r="H11" s="16" t="s">
        <v>85</v>
      </c>
      <c r="I11" s="17"/>
      <c r="J11" s="18">
        <v>64110.879999999997</v>
      </c>
      <c r="L11" s="19"/>
      <c r="M11" s="17"/>
      <c r="N11" s="208"/>
      <c r="P11" s="190">
        <v>45842</v>
      </c>
      <c r="Q11" s="13">
        <f>R11-P11</f>
        <v>-4</v>
      </c>
      <c r="R11" s="130">
        <v>45838</v>
      </c>
      <c r="S11" s="105" t="s">
        <v>35</v>
      </c>
      <c r="T11" s="189">
        <v>215</v>
      </c>
      <c r="U11" s="187" t="s">
        <v>36</v>
      </c>
      <c r="V11" s="187" t="s">
        <v>54</v>
      </c>
      <c r="W11" s="188">
        <v>140</v>
      </c>
      <c r="X11" s="187" t="s">
        <v>38</v>
      </c>
      <c r="Y11" s="186">
        <v>780</v>
      </c>
      <c r="Z11" s="185">
        <v>109200</v>
      </c>
      <c r="AA11" s="184"/>
      <c r="AB11" s="185">
        <v>109200</v>
      </c>
      <c r="AC11" s="118" t="s">
        <v>95</v>
      </c>
    </row>
    <row r="12" spans="2:29" x14ac:dyDescent="0.25">
      <c r="B12" s="7">
        <v>45817</v>
      </c>
      <c r="C12" s="8">
        <v>512.5</v>
      </c>
      <c r="D12" s="9"/>
      <c r="E12" s="10">
        <v>15.5</v>
      </c>
      <c r="F12" s="33">
        <f t="shared" si="0"/>
        <v>7943.75</v>
      </c>
      <c r="G12" s="19"/>
      <c r="H12" s="16"/>
      <c r="I12" s="17"/>
      <c r="J12" s="18"/>
      <c r="L12" s="19"/>
      <c r="M12" s="17"/>
      <c r="N12" s="208"/>
      <c r="P12" s="59"/>
      <c r="Q12" s="59"/>
      <c r="R12" s="59"/>
      <c r="S12" s="59"/>
      <c r="T12" s="59"/>
      <c r="U12" s="59"/>
      <c r="V12" s="59" t="s">
        <v>94</v>
      </c>
      <c r="W12" s="59"/>
      <c r="X12" s="59"/>
      <c r="Y12" s="59"/>
      <c r="Z12" s="59"/>
      <c r="AA12" s="59"/>
      <c r="AB12" s="171">
        <v>-125300</v>
      </c>
    </row>
    <row r="13" spans="2:29" ht="15.75" thickBot="1" x14ac:dyDescent="0.3">
      <c r="B13" s="7">
        <v>45818</v>
      </c>
      <c r="C13" s="8">
        <v>512</v>
      </c>
      <c r="D13" s="9"/>
      <c r="E13" s="10">
        <v>15.5</v>
      </c>
      <c r="F13" s="33">
        <f t="shared" si="0"/>
        <v>7936</v>
      </c>
      <c r="G13" s="19"/>
      <c r="H13" s="16"/>
      <c r="I13" s="17"/>
      <c r="J13" s="18"/>
      <c r="L13" s="28"/>
      <c r="M13" s="27"/>
      <c r="N13" s="209"/>
    </row>
    <row r="14" spans="2:29" x14ac:dyDescent="0.25">
      <c r="B14" s="7">
        <v>45819</v>
      </c>
      <c r="C14" s="8">
        <v>503.5</v>
      </c>
      <c r="D14" s="9"/>
      <c r="E14" s="10">
        <v>15.5</v>
      </c>
      <c r="F14" s="33">
        <f t="shared" si="0"/>
        <v>7804.25</v>
      </c>
      <c r="G14" s="19"/>
      <c r="H14" s="16"/>
      <c r="I14" s="17"/>
      <c r="J14" s="18"/>
    </row>
    <row r="15" spans="2:29" x14ac:dyDescent="0.25">
      <c r="B15" s="7">
        <v>45820</v>
      </c>
      <c r="C15" s="8">
        <v>532</v>
      </c>
      <c r="D15" s="9"/>
      <c r="E15" s="10">
        <v>15.5</v>
      </c>
      <c r="F15" s="33">
        <f t="shared" si="0"/>
        <v>8246</v>
      </c>
      <c r="G15" s="19"/>
      <c r="H15" s="16"/>
      <c r="I15" s="17"/>
      <c r="J15" s="18"/>
    </row>
    <row r="16" spans="2:29" x14ac:dyDescent="0.25">
      <c r="B16" s="7">
        <v>45821</v>
      </c>
      <c r="C16" s="8">
        <v>524</v>
      </c>
      <c r="D16" s="9"/>
      <c r="E16" s="10">
        <v>15.5</v>
      </c>
      <c r="F16" s="33">
        <f t="shared" si="0"/>
        <v>8122</v>
      </c>
      <c r="G16" s="19"/>
      <c r="H16" s="16"/>
      <c r="I16" s="17"/>
      <c r="J16" s="18"/>
    </row>
    <row r="17" spans="2:25" x14ac:dyDescent="0.25">
      <c r="B17" s="7">
        <v>45822</v>
      </c>
      <c r="C17" s="8">
        <v>516</v>
      </c>
      <c r="D17" s="9"/>
      <c r="E17" s="10">
        <v>15.5</v>
      </c>
      <c r="F17" s="33">
        <f t="shared" si="0"/>
        <v>7998</v>
      </c>
      <c r="G17" s="19"/>
      <c r="H17" s="16"/>
      <c r="I17" s="17"/>
      <c r="J17" s="18"/>
      <c r="P17" s="192"/>
      <c r="Q17" s="193"/>
      <c r="R17" s="194"/>
      <c r="S17" s="194"/>
      <c r="T17" s="197"/>
      <c r="U17" s="194"/>
      <c r="V17" s="195"/>
      <c r="W17" s="196"/>
      <c r="X17" s="191"/>
      <c r="Y17" s="196"/>
    </row>
    <row r="18" spans="2:25" x14ac:dyDescent="0.25">
      <c r="B18" s="7">
        <v>45823</v>
      </c>
      <c r="C18" s="8">
        <v>535.5</v>
      </c>
      <c r="D18" s="9"/>
      <c r="E18" s="10">
        <v>15.5</v>
      </c>
      <c r="F18" s="33">
        <f t="shared" si="0"/>
        <v>8300.25</v>
      </c>
      <c r="G18" s="19"/>
      <c r="H18" s="16"/>
      <c r="I18" s="17"/>
      <c r="J18" s="18"/>
      <c r="P18" s="192"/>
      <c r="Q18" s="193"/>
      <c r="R18" s="194"/>
      <c r="S18" s="194"/>
      <c r="T18" s="197"/>
      <c r="U18" s="194"/>
      <c r="V18" s="195"/>
      <c r="W18" s="196"/>
      <c r="X18" s="191"/>
      <c r="Y18" s="196"/>
    </row>
    <row r="19" spans="2:25" x14ac:dyDescent="0.25">
      <c r="B19" s="7">
        <v>45824</v>
      </c>
      <c r="C19" s="8">
        <v>517.5</v>
      </c>
      <c r="D19" s="9"/>
      <c r="E19" s="10">
        <v>15.5</v>
      </c>
      <c r="F19" s="33">
        <f t="shared" si="0"/>
        <v>8021.25</v>
      </c>
      <c r="G19" s="19"/>
      <c r="H19" s="16"/>
      <c r="I19" s="17"/>
      <c r="J19" s="18"/>
    </row>
    <row r="20" spans="2:25" x14ac:dyDescent="0.25">
      <c r="B20" s="7">
        <v>45825</v>
      </c>
      <c r="C20" s="8">
        <v>526.5</v>
      </c>
      <c r="D20" s="9"/>
      <c r="E20" s="10">
        <v>15.5</v>
      </c>
      <c r="F20" s="33">
        <f t="shared" si="0"/>
        <v>8160.75</v>
      </c>
      <c r="G20" s="19"/>
      <c r="H20" s="16"/>
      <c r="I20" s="17"/>
      <c r="J20" s="18"/>
    </row>
    <row r="21" spans="2:25" x14ac:dyDescent="0.25">
      <c r="B21" s="7">
        <v>45826</v>
      </c>
      <c r="C21" s="8">
        <v>515.5</v>
      </c>
      <c r="D21" s="9"/>
      <c r="E21" s="10">
        <v>15.5</v>
      </c>
      <c r="F21" s="33">
        <f t="shared" si="0"/>
        <v>7990.25</v>
      </c>
      <c r="G21" s="19"/>
      <c r="H21" s="16"/>
      <c r="I21" s="17"/>
      <c r="J21" s="18"/>
    </row>
    <row r="22" spans="2:25" x14ac:dyDescent="0.25">
      <c r="B22" s="7">
        <v>45827</v>
      </c>
      <c r="C22" s="8">
        <v>510.5</v>
      </c>
      <c r="D22" s="9"/>
      <c r="E22" s="10">
        <v>15.5</v>
      </c>
      <c r="F22" s="33">
        <f t="shared" si="0"/>
        <v>7912.75</v>
      </c>
      <c r="G22" s="19"/>
      <c r="H22" s="16"/>
      <c r="I22" s="17"/>
      <c r="J22" s="18"/>
    </row>
    <row r="23" spans="2:25" x14ac:dyDescent="0.25">
      <c r="B23" s="7">
        <v>45828</v>
      </c>
      <c r="C23" s="8">
        <v>526</v>
      </c>
      <c r="D23" s="9"/>
      <c r="E23" s="10">
        <v>15.5</v>
      </c>
      <c r="F23" s="33">
        <f t="shared" si="0"/>
        <v>8153</v>
      </c>
      <c r="G23" s="19"/>
      <c r="H23" s="16"/>
      <c r="I23" s="17"/>
      <c r="J23" s="18"/>
    </row>
    <row r="24" spans="2:25" x14ac:dyDescent="0.25">
      <c r="B24" s="7">
        <v>45829</v>
      </c>
      <c r="C24" s="8">
        <v>521</v>
      </c>
      <c r="D24" s="9"/>
      <c r="E24" s="10">
        <v>15.5</v>
      </c>
      <c r="F24" s="33">
        <f t="shared" si="0"/>
        <v>8075.5</v>
      </c>
      <c r="G24" s="19"/>
      <c r="H24" s="16"/>
      <c r="I24" s="17"/>
      <c r="J24" s="18"/>
    </row>
    <row r="25" spans="2:25" x14ac:dyDescent="0.25">
      <c r="B25" s="7">
        <v>45830</v>
      </c>
      <c r="C25" s="8">
        <v>515</v>
      </c>
      <c r="D25" s="9"/>
      <c r="E25" s="10">
        <v>15.5</v>
      </c>
      <c r="F25" s="33">
        <f t="shared" si="0"/>
        <v>7982.5</v>
      </c>
      <c r="G25" s="19"/>
      <c r="H25" s="16"/>
      <c r="I25" s="17"/>
      <c r="J25" s="18"/>
    </row>
    <row r="26" spans="2:25" x14ac:dyDescent="0.25">
      <c r="B26" s="7">
        <v>45831</v>
      </c>
      <c r="C26" s="8">
        <v>501.5</v>
      </c>
      <c r="D26" s="9"/>
      <c r="E26" s="10">
        <v>15.5</v>
      </c>
      <c r="F26" s="33">
        <f t="shared" si="0"/>
        <v>7773.25</v>
      </c>
      <c r="G26" s="19"/>
      <c r="H26" s="16"/>
      <c r="I26" s="17"/>
      <c r="J26" s="18"/>
    </row>
    <row r="27" spans="2:25" x14ac:dyDescent="0.25">
      <c r="B27" s="7">
        <v>45832</v>
      </c>
      <c r="C27" s="8">
        <v>501</v>
      </c>
      <c r="D27" s="9"/>
      <c r="E27" s="10">
        <v>15.5</v>
      </c>
      <c r="F27" s="33">
        <f t="shared" si="0"/>
        <v>7765.5</v>
      </c>
      <c r="G27" s="19"/>
      <c r="H27" s="16"/>
      <c r="I27" s="17"/>
      <c r="J27" s="18"/>
    </row>
    <row r="28" spans="2:25" x14ac:dyDescent="0.25">
      <c r="B28" s="7">
        <v>45833</v>
      </c>
      <c r="C28" s="8">
        <v>514.5</v>
      </c>
      <c r="D28" s="9"/>
      <c r="E28" s="10">
        <v>15.5</v>
      </c>
      <c r="F28" s="33">
        <f t="shared" si="0"/>
        <v>7974.75</v>
      </c>
      <c r="G28" s="19"/>
      <c r="H28" s="16"/>
      <c r="I28" s="17"/>
      <c r="J28" s="18"/>
    </row>
    <row r="29" spans="2:25" x14ac:dyDescent="0.25">
      <c r="B29" s="7">
        <v>45834</v>
      </c>
      <c r="C29" s="8">
        <v>536.5</v>
      </c>
      <c r="D29" s="9"/>
      <c r="E29" s="10">
        <v>15.5</v>
      </c>
      <c r="F29" s="33">
        <f t="shared" si="0"/>
        <v>8315.75</v>
      </c>
      <c r="G29" s="19"/>
      <c r="H29" s="16"/>
      <c r="I29" s="17"/>
      <c r="J29" s="18"/>
      <c r="L29" s="31">
        <f>J36-J4-J5-J6</f>
        <v>239410.88696249999</v>
      </c>
    </row>
    <row r="30" spans="2:25" x14ac:dyDescent="0.25">
      <c r="B30" s="7">
        <v>45835</v>
      </c>
      <c r="C30" s="8">
        <v>517</v>
      </c>
      <c r="D30" s="9"/>
      <c r="E30" s="10">
        <v>15.5</v>
      </c>
      <c r="F30" s="33">
        <f t="shared" si="0"/>
        <v>8013.5</v>
      </c>
      <c r="G30" s="19"/>
      <c r="H30" s="16"/>
      <c r="I30" s="17"/>
      <c r="J30" s="18"/>
    </row>
    <row r="31" spans="2:25" x14ac:dyDescent="0.25">
      <c r="B31" s="7">
        <v>45836</v>
      </c>
      <c r="C31" s="8">
        <v>515.5</v>
      </c>
      <c r="D31" s="9"/>
      <c r="E31" s="10">
        <v>15.5</v>
      </c>
      <c r="F31" s="33">
        <f t="shared" si="0"/>
        <v>7990.25</v>
      </c>
      <c r="G31" s="19"/>
      <c r="H31" s="16"/>
      <c r="I31" s="17"/>
      <c r="J31" s="18"/>
    </row>
    <row r="32" spans="2:25" x14ac:dyDescent="0.25">
      <c r="B32" s="7">
        <v>45837</v>
      </c>
      <c r="C32" s="8">
        <v>524.5</v>
      </c>
      <c r="D32" s="9"/>
      <c r="E32" s="10">
        <v>15.5</v>
      </c>
      <c r="F32" s="33">
        <f t="shared" si="0"/>
        <v>8129.75</v>
      </c>
      <c r="G32" s="19"/>
      <c r="H32" s="16"/>
      <c r="I32" s="17"/>
      <c r="J32" s="18"/>
    </row>
    <row r="33" spans="2:10" x14ac:dyDescent="0.25">
      <c r="B33" s="7">
        <v>45838</v>
      </c>
      <c r="C33" s="8">
        <v>462.5</v>
      </c>
      <c r="D33" s="9"/>
      <c r="E33" s="10">
        <v>15.5</v>
      </c>
      <c r="F33" s="33">
        <f t="shared" si="0"/>
        <v>7168.75</v>
      </c>
      <c r="G33" s="19"/>
      <c r="H33" s="16"/>
      <c r="I33" s="17"/>
      <c r="J33" s="18"/>
    </row>
    <row r="34" spans="2:10" ht="15.75" thickBot="1" x14ac:dyDescent="0.3">
      <c r="B34" s="34"/>
      <c r="C34" s="35"/>
      <c r="D34" s="36"/>
      <c r="E34" s="10">
        <v>15.5</v>
      </c>
      <c r="F34" s="38">
        <f t="shared" si="0"/>
        <v>0</v>
      </c>
      <c r="G34" s="20"/>
      <c r="H34" s="21"/>
      <c r="I34" s="22"/>
      <c r="J34" s="23"/>
    </row>
    <row r="35" spans="2:10" x14ac:dyDescent="0.25">
      <c r="B35" s="41" t="s">
        <v>10</v>
      </c>
      <c r="C35" s="42">
        <f>SUM(C4:C34)</f>
        <v>15617.5</v>
      </c>
      <c r="D35" s="43">
        <f>SUM(D4:D34)</f>
        <v>0</v>
      </c>
      <c r="E35" s="44"/>
      <c r="F35" s="45" t="s">
        <v>4</v>
      </c>
      <c r="G35" s="24"/>
      <c r="H35" s="339" t="s">
        <v>11</v>
      </c>
      <c r="I35" s="339"/>
      <c r="J35" s="25">
        <f>SUM(J4:J34)</f>
        <v>242071.24634000001</v>
      </c>
    </row>
    <row r="36" spans="2:10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40" t="s">
        <v>13</v>
      </c>
      <c r="I36" s="340"/>
      <c r="J36" s="18">
        <f>F36+F37</f>
        <v>242071.25</v>
      </c>
    </row>
    <row r="37" spans="2:10" x14ac:dyDescent="0.25">
      <c r="B37" s="26" t="s">
        <v>14</v>
      </c>
      <c r="C37" s="30">
        <f>C35</f>
        <v>15617.5</v>
      </c>
      <c r="D37" s="9">
        <f>D35/1.03</f>
        <v>0</v>
      </c>
      <c r="E37" s="10"/>
      <c r="F37" s="33">
        <f>SUM(F4:F36)</f>
        <v>242071.25</v>
      </c>
      <c r="G37" s="19"/>
      <c r="H37" s="17" t="s">
        <v>15</v>
      </c>
      <c r="I37" s="17">
        <v>0.01</v>
      </c>
      <c r="J37" s="18"/>
    </row>
    <row r="38" spans="2:10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0" ht="15.75" thickBot="1" x14ac:dyDescent="0.3">
      <c r="B39" s="341" t="s">
        <v>16</v>
      </c>
      <c r="C39" s="342"/>
      <c r="D39" s="27"/>
      <c r="E39" s="37"/>
      <c r="F39" s="38"/>
      <c r="G39" s="28"/>
      <c r="H39" s="343" t="s">
        <v>17</v>
      </c>
      <c r="I39" s="343"/>
      <c r="J39" s="29">
        <f>J36+J37+J38-J35</f>
        <v>3.6599999875761569E-3</v>
      </c>
    </row>
    <row r="40" spans="2:10" ht="15.75" thickBot="1" x14ac:dyDescent="0.3">
      <c r="B40" s="333"/>
      <c r="C40" s="334"/>
      <c r="D40" s="334"/>
      <c r="E40" s="334"/>
      <c r="F40" s="334"/>
      <c r="G40" s="334"/>
      <c r="H40" s="334"/>
      <c r="I40" s="334"/>
      <c r="J40" s="335"/>
    </row>
    <row r="41" spans="2:10" ht="15.75" thickBot="1" x14ac:dyDescent="0.3">
      <c r="B41" s="333"/>
      <c r="C41" s="334"/>
      <c r="D41" s="334"/>
      <c r="E41" s="334"/>
      <c r="F41" s="334"/>
      <c r="G41" s="334"/>
      <c r="H41" s="334"/>
      <c r="I41" s="334"/>
      <c r="J41" s="335"/>
    </row>
    <row r="42" spans="2:10" x14ac:dyDescent="0.25">
      <c r="J42" s="31"/>
    </row>
    <row r="43" spans="2:10" x14ac:dyDescent="0.25">
      <c r="J43" s="31"/>
    </row>
  </sheetData>
  <mergeCells count="9">
    <mergeCell ref="Q5:AA5"/>
    <mergeCell ref="B41:J41"/>
    <mergeCell ref="B40:J40"/>
    <mergeCell ref="B2:J2"/>
    <mergeCell ref="H35:I35"/>
    <mergeCell ref="H36:I36"/>
    <mergeCell ref="B39:C39"/>
    <mergeCell ref="H39:I39"/>
    <mergeCell ref="L2:N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zoomScale="85" zoomScaleNormal="85" workbookViewId="0">
      <selection activeCell="J4" sqref="J4: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213">
        <f>SUBTOTAL(109,N4:N13)</f>
        <v>0</v>
      </c>
    </row>
    <row r="2" spans="2:29" ht="25.5" customHeight="1" thickBot="1" x14ac:dyDescent="0.3">
      <c r="B2" s="336" t="s">
        <v>33</v>
      </c>
      <c r="C2" s="337"/>
      <c r="D2" s="337"/>
      <c r="E2" s="337"/>
      <c r="F2" s="337"/>
      <c r="G2" s="337"/>
      <c r="H2" s="337"/>
      <c r="I2" s="337"/>
      <c r="J2" s="338"/>
      <c r="L2" s="348" t="s">
        <v>97</v>
      </c>
      <c r="M2" s="348"/>
      <c r="N2" s="348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1450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203" t="s">
        <v>0</v>
      </c>
      <c r="M3" s="203" t="s">
        <v>5</v>
      </c>
      <c r="N3" s="203" t="s">
        <v>4</v>
      </c>
      <c r="P3" s="221">
        <v>45876</v>
      </c>
      <c r="Q3" s="13">
        <f>R3-P3</f>
        <v>-7</v>
      </c>
      <c r="R3" s="130">
        <v>45869</v>
      </c>
      <c r="S3" s="13" t="s">
        <v>35</v>
      </c>
      <c r="T3" s="217">
        <v>263</v>
      </c>
      <c r="U3" s="216" t="s">
        <v>36</v>
      </c>
      <c r="V3" s="216" t="s">
        <v>39</v>
      </c>
      <c r="W3" s="215">
        <v>23</v>
      </c>
      <c r="X3" s="216" t="s">
        <v>38</v>
      </c>
      <c r="Y3" s="220">
        <v>700</v>
      </c>
      <c r="Z3" s="219">
        <v>16100</v>
      </c>
      <c r="AA3" s="218"/>
      <c r="AB3" s="219">
        <v>16100</v>
      </c>
      <c r="AC3" t="s">
        <v>104</v>
      </c>
    </row>
    <row r="4" spans="2:29" x14ac:dyDescent="0.25">
      <c r="B4" s="7">
        <v>45839</v>
      </c>
      <c r="C4" s="8">
        <v>449</v>
      </c>
      <c r="D4" s="9"/>
      <c r="E4" s="10">
        <v>15.5</v>
      </c>
      <c r="F4" s="33">
        <f>E4*C4</f>
        <v>6959.5</v>
      </c>
      <c r="G4" s="11"/>
      <c r="H4" s="12" t="s">
        <v>6</v>
      </c>
      <c r="I4" s="13">
        <v>0.01</v>
      </c>
      <c r="J4" s="14">
        <f>(F36+F37)*I4</f>
        <v>2493.9500000000003</v>
      </c>
      <c r="L4" s="130" t="s">
        <v>100</v>
      </c>
      <c r="M4" s="13" t="s">
        <v>98</v>
      </c>
      <c r="N4" s="211">
        <v>50000</v>
      </c>
      <c r="P4" s="221">
        <v>45876</v>
      </c>
      <c r="Q4" s="13">
        <f>R4-P4</f>
        <v>-7</v>
      </c>
      <c r="R4" s="130">
        <v>45869</v>
      </c>
      <c r="S4" s="13" t="s">
        <v>35</v>
      </c>
      <c r="T4" s="217">
        <v>263</v>
      </c>
      <c r="U4" s="216" t="s">
        <v>36</v>
      </c>
      <c r="V4" s="216" t="s">
        <v>54</v>
      </c>
      <c r="W4" s="215">
        <v>140</v>
      </c>
      <c r="X4" s="216" t="s">
        <v>38</v>
      </c>
      <c r="Y4" s="220">
        <v>780</v>
      </c>
      <c r="Z4" s="219">
        <v>109200</v>
      </c>
      <c r="AA4" s="218"/>
      <c r="AB4" s="219">
        <v>109200</v>
      </c>
      <c r="AC4" t="s">
        <v>104</v>
      </c>
    </row>
    <row r="5" spans="2:29" x14ac:dyDescent="0.25">
      <c r="B5" s="7">
        <v>45840</v>
      </c>
      <c r="C5" s="8">
        <v>507.5</v>
      </c>
      <c r="D5" s="9"/>
      <c r="E5" s="10">
        <v>15.5</v>
      </c>
      <c r="F5" s="33">
        <f t="shared" ref="F5:F34" si="0">E5*C5</f>
        <v>7866.25</v>
      </c>
      <c r="G5" s="11"/>
      <c r="H5" s="12" t="s">
        <v>7</v>
      </c>
      <c r="I5" s="13">
        <v>1E-3</v>
      </c>
      <c r="J5" s="14">
        <f>(F36+F37-J4-J6)*I5</f>
        <v>246.90105</v>
      </c>
      <c r="L5" s="212" t="s">
        <v>94</v>
      </c>
      <c r="M5" s="59"/>
      <c r="N5" s="60">
        <v>-50000</v>
      </c>
      <c r="P5" s="59"/>
      <c r="Q5" s="59"/>
      <c r="R5" s="59"/>
      <c r="S5" s="59"/>
      <c r="T5" s="59"/>
      <c r="U5" s="59"/>
      <c r="V5" s="59" t="s">
        <v>103</v>
      </c>
      <c r="W5" s="59"/>
      <c r="X5" s="59"/>
      <c r="Y5" s="59"/>
      <c r="Z5" s="59"/>
      <c r="AA5" s="59"/>
      <c r="AB5" s="60">
        <v>-125300</v>
      </c>
    </row>
    <row r="6" spans="2:29" x14ac:dyDescent="0.25">
      <c r="B6" s="7">
        <v>45841</v>
      </c>
      <c r="C6" s="8">
        <v>503</v>
      </c>
      <c r="D6" s="9"/>
      <c r="E6" s="10">
        <v>15.5</v>
      </c>
      <c r="F6" s="33">
        <f t="shared" si="0"/>
        <v>7796.5</v>
      </c>
      <c r="G6" s="11"/>
      <c r="H6" s="12" t="s">
        <v>8</v>
      </c>
      <c r="I6" s="13"/>
      <c r="J6" s="14"/>
      <c r="L6" s="214">
        <v>45869</v>
      </c>
      <c r="M6" s="13" t="s">
        <v>99</v>
      </c>
      <c r="N6" s="211">
        <v>50000</v>
      </c>
      <c r="P6" s="236">
        <v>45888</v>
      </c>
      <c r="Q6" s="17">
        <f>R6-P6</f>
        <v>12</v>
      </c>
      <c r="R6" s="151">
        <v>45900</v>
      </c>
      <c r="S6" s="17" t="s">
        <v>35</v>
      </c>
      <c r="T6" s="235">
        <v>275</v>
      </c>
      <c r="U6" s="234" t="s">
        <v>36</v>
      </c>
      <c r="V6" s="234" t="s">
        <v>107</v>
      </c>
      <c r="W6" s="233">
        <v>1</v>
      </c>
      <c r="X6" s="234" t="s">
        <v>38</v>
      </c>
      <c r="Y6" s="232">
        <v>1208.3333299999999</v>
      </c>
      <c r="Z6" s="231">
        <v>1208.33</v>
      </c>
      <c r="AA6" s="231">
        <v>241.67</v>
      </c>
      <c r="AB6" s="231">
        <v>1450</v>
      </c>
      <c r="AC6" t="s">
        <v>108</v>
      </c>
    </row>
    <row r="7" spans="2:29" x14ac:dyDescent="0.25">
      <c r="B7" s="7">
        <v>45842</v>
      </c>
      <c r="C7" s="8">
        <v>524.5</v>
      </c>
      <c r="D7" s="9"/>
      <c r="E7" s="10">
        <v>15.5</v>
      </c>
      <c r="F7" s="33">
        <f t="shared" si="0"/>
        <v>8129.75</v>
      </c>
      <c r="G7" s="11"/>
      <c r="H7" s="12" t="s">
        <v>9</v>
      </c>
      <c r="I7" s="13"/>
      <c r="J7" s="14">
        <f>'HAZİRAN 2025'!J39*-1</f>
        <v>-3.6599999875761569E-3</v>
      </c>
      <c r="L7" s="212" t="s">
        <v>103</v>
      </c>
      <c r="M7" s="59"/>
      <c r="N7" s="60">
        <v>-50000</v>
      </c>
    </row>
    <row r="8" spans="2:29" x14ac:dyDescent="0.25">
      <c r="B8" s="7">
        <v>45843</v>
      </c>
      <c r="C8" s="8">
        <v>506.5</v>
      </c>
      <c r="D8" s="9"/>
      <c r="E8" s="10">
        <v>15.5</v>
      </c>
      <c r="F8" s="33">
        <f t="shared" si="0"/>
        <v>7850.75</v>
      </c>
      <c r="G8" s="15" t="s">
        <v>96</v>
      </c>
      <c r="H8" s="16"/>
      <c r="I8" s="17"/>
      <c r="J8" s="18">
        <v>1060.05</v>
      </c>
      <c r="L8" s="17"/>
      <c r="M8" s="17"/>
      <c r="N8" s="17"/>
    </row>
    <row r="9" spans="2:29" x14ac:dyDescent="0.25">
      <c r="B9" s="7">
        <v>45844</v>
      </c>
      <c r="C9" s="8">
        <v>538</v>
      </c>
      <c r="D9" s="9"/>
      <c r="E9" s="10">
        <v>15.5</v>
      </c>
      <c r="F9" s="33">
        <f t="shared" si="0"/>
        <v>8339</v>
      </c>
      <c r="G9" s="15"/>
      <c r="H9" s="16"/>
      <c r="I9" s="17" t="s">
        <v>102</v>
      </c>
      <c r="J9" s="18">
        <v>50000</v>
      </c>
      <c r="L9" s="17"/>
      <c r="M9" s="17"/>
      <c r="N9" s="17"/>
    </row>
    <row r="10" spans="2:29" x14ac:dyDescent="0.25">
      <c r="B10" s="7">
        <v>45845</v>
      </c>
      <c r="C10" s="8">
        <v>505</v>
      </c>
      <c r="D10" s="9"/>
      <c r="E10" s="10">
        <v>15.5</v>
      </c>
      <c r="F10" s="33">
        <f t="shared" si="0"/>
        <v>7827.5</v>
      </c>
      <c r="G10" s="223">
        <v>45876</v>
      </c>
      <c r="H10" s="16" t="s">
        <v>105</v>
      </c>
      <c r="I10" s="17"/>
      <c r="J10" s="222">
        <v>16100</v>
      </c>
      <c r="L10" s="17"/>
      <c r="M10" s="17"/>
      <c r="N10" s="17"/>
    </row>
    <row r="11" spans="2:29" x14ac:dyDescent="0.25">
      <c r="B11" s="7">
        <v>45846</v>
      </c>
      <c r="C11" s="8">
        <v>489.5</v>
      </c>
      <c r="D11" s="9"/>
      <c r="E11" s="10">
        <v>15.5</v>
      </c>
      <c r="F11" s="33">
        <f t="shared" si="0"/>
        <v>7587.25</v>
      </c>
      <c r="G11" s="223">
        <v>45876</v>
      </c>
      <c r="H11" s="16" t="s">
        <v>106</v>
      </c>
      <c r="I11" s="17"/>
      <c r="J11" s="222">
        <v>109200</v>
      </c>
      <c r="L11" s="17"/>
      <c r="M11" s="17"/>
      <c r="N11" s="17"/>
    </row>
    <row r="12" spans="2:29" x14ac:dyDescent="0.25">
      <c r="B12" s="7">
        <v>45847</v>
      </c>
      <c r="C12" s="8">
        <v>459.5</v>
      </c>
      <c r="D12" s="9"/>
      <c r="E12" s="10">
        <v>15.5</v>
      </c>
      <c r="F12" s="33">
        <f t="shared" si="0"/>
        <v>7122.25</v>
      </c>
      <c r="G12" s="15">
        <v>45890</v>
      </c>
      <c r="H12" s="16" t="s">
        <v>85</v>
      </c>
      <c r="I12" s="17"/>
      <c r="J12" s="18">
        <v>70294.100000000006</v>
      </c>
      <c r="L12" s="17"/>
      <c r="M12" s="17"/>
      <c r="N12" s="17"/>
    </row>
    <row r="13" spans="2:29" x14ac:dyDescent="0.25">
      <c r="B13" s="7">
        <v>45848</v>
      </c>
      <c r="C13" s="8">
        <v>485</v>
      </c>
      <c r="D13" s="9"/>
      <c r="E13" s="10">
        <v>15.5</v>
      </c>
      <c r="F13" s="33">
        <f t="shared" si="0"/>
        <v>7517.5</v>
      </c>
      <c r="G13" s="19"/>
      <c r="H13" s="16"/>
      <c r="I13" s="17"/>
      <c r="J13" s="18"/>
      <c r="L13" s="17"/>
      <c r="M13" s="17"/>
      <c r="N13" s="17"/>
      <c r="P13" s="225"/>
      <c r="Q13" s="226"/>
      <c r="R13" s="227"/>
      <c r="S13" s="227"/>
      <c r="T13" s="230"/>
      <c r="U13" s="227"/>
      <c r="V13" s="228"/>
      <c r="W13" s="229"/>
      <c r="X13" s="224"/>
      <c r="Y13" s="229"/>
    </row>
    <row r="14" spans="2:29" x14ac:dyDescent="0.25">
      <c r="B14" s="7">
        <v>45849</v>
      </c>
      <c r="C14" s="8">
        <v>515.5</v>
      </c>
      <c r="D14" s="9"/>
      <c r="E14" s="10">
        <v>15.5</v>
      </c>
      <c r="F14" s="33">
        <f t="shared" si="0"/>
        <v>7990.25</v>
      </c>
      <c r="G14" s="19"/>
      <c r="H14" s="16"/>
      <c r="I14" s="17"/>
      <c r="J14" s="18"/>
      <c r="P14" s="225"/>
      <c r="Q14" s="226"/>
      <c r="R14" s="227"/>
      <c r="S14" s="227"/>
      <c r="T14" s="230"/>
      <c r="U14" s="227"/>
      <c r="V14" s="228"/>
      <c r="W14" s="229"/>
      <c r="X14" s="224"/>
      <c r="Y14" s="229"/>
    </row>
    <row r="15" spans="2:29" x14ac:dyDescent="0.25">
      <c r="B15" s="7">
        <v>45850</v>
      </c>
      <c r="C15" s="8">
        <v>485.5</v>
      </c>
      <c r="D15" s="9"/>
      <c r="E15" s="10">
        <v>15.5</v>
      </c>
      <c r="F15" s="33">
        <f t="shared" si="0"/>
        <v>7525.25</v>
      </c>
      <c r="G15" s="19"/>
      <c r="H15" s="16"/>
      <c r="I15" s="17"/>
      <c r="J15" s="18"/>
    </row>
    <row r="16" spans="2:29" x14ac:dyDescent="0.25">
      <c r="B16" s="7">
        <v>45851</v>
      </c>
      <c r="C16" s="8">
        <v>505.5</v>
      </c>
      <c r="D16" s="9"/>
      <c r="E16" s="10">
        <v>15.5</v>
      </c>
      <c r="F16" s="33">
        <f t="shared" si="0"/>
        <v>7835.25</v>
      </c>
      <c r="G16" s="19"/>
      <c r="H16" s="16"/>
      <c r="I16" s="17"/>
      <c r="J16" s="18"/>
      <c r="P16" s="237"/>
      <c r="Q16" s="238"/>
      <c r="R16" s="239"/>
      <c r="S16" s="239"/>
      <c r="T16" s="242"/>
      <c r="U16" s="239"/>
      <c r="V16" s="240"/>
      <c r="W16" s="241"/>
      <c r="X16" s="241"/>
      <c r="Y16" s="241"/>
    </row>
    <row r="17" spans="2:10" x14ac:dyDescent="0.25">
      <c r="B17" s="7">
        <v>45852</v>
      </c>
      <c r="C17" s="8">
        <v>498</v>
      </c>
      <c r="D17" s="9"/>
      <c r="E17" s="10">
        <v>15.5</v>
      </c>
      <c r="F17" s="33">
        <f t="shared" si="0"/>
        <v>7719</v>
      </c>
      <c r="G17" s="19"/>
      <c r="H17" s="16"/>
      <c r="I17" s="17"/>
      <c r="J17" s="18"/>
    </row>
    <row r="18" spans="2:10" x14ac:dyDescent="0.25">
      <c r="B18" s="7">
        <v>45853</v>
      </c>
      <c r="C18" s="8">
        <v>490</v>
      </c>
      <c r="D18" s="9"/>
      <c r="E18" s="10">
        <v>15.5</v>
      </c>
      <c r="F18" s="33">
        <f t="shared" si="0"/>
        <v>7595</v>
      </c>
      <c r="G18" s="19"/>
      <c r="H18" s="16"/>
      <c r="I18" s="17"/>
      <c r="J18" s="18"/>
    </row>
    <row r="19" spans="2:10" x14ac:dyDescent="0.25">
      <c r="B19" s="7">
        <v>45854</v>
      </c>
      <c r="C19" s="8">
        <v>497</v>
      </c>
      <c r="D19" s="9"/>
      <c r="E19" s="10">
        <v>15.5</v>
      </c>
      <c r="F19" s="33">
        <f t="shared" si="0"/>
        <v>7703.5</v>
      </c>
      <c r="G19" s="19"/>
      <c r="H19" s="16"/>
      <c r="I19" s="17"/>
      <c r="J19" s="18"/>
    </row>
    <row r="20" spans="2:10" x14ac:dyDescent="0.25">
      <c r="B20" s="7">
        <v>45855</v>
      </c>
      <c r="C20" s="8">
        <v>521.5</v>
      </c>
      <c r="D20" s="9"/>
      <c r="E20" s="10">
        <v>15.5</v>
      </c>
      <c r="F20" s="33">
        <f t="shared" si="0"/>
        <v>8083.25</v>
      </c>
      <c r="G20" s="19"/>
      <c r="H20" s="16"/>
      <c r="I20" s="17"/>
      <c r="J20" s="18"/>
    </row>
    <row r="21" spans="2:10" x14ac:dyDescent="0.25">
      <c r="B21" s="7">
        <v>45856</v>
      </c>
      <c r="C21" s="8">
        <v>504.5</v>
      </c>
      <c r="D21" s="9"/>
      <c r="E21" s="10">
        <v>15.5</v>
      </c>
      <c r="F21" s="33">
        <f t="shared" si="0"/>
        <v>7819.75</v>
      </c>
      <c r="G21" s="19"/>
      <c r="H21" s="16"/>
      <c r="I21" s="17"/>
      <c r="J21" s="18"/>
    </row>
    <row r="22" spans="2:10" x14ac:dyDescent="0.25">
      <c r="B22" s="7">
        <v>45857</v>
      </c>
      <c r="C22" s="8">
        <v>529</v>
      </c>
      <c r="D22" s="9"/>
      <c r="E22" s="10">
        <v>15.5</v>
      </c>
      <c r="F22" s="33">
        <f t="shared" si="0"/>
        <v>8199.5</v>
      </c>
      <c r="G22" s="19"/>
      <c r="H22" s="16"/>
      <c r="I22" s="17"/>
      <c r="J22" s="18"/>
    </row>
    <row r="23" spans="2:10" x14ac:dyDescent="0.25">
      <c r="B23" s="7">
        <v>45858</v>
      </c>
      <c r="C23" s="8">
        <v>527</v>
      </c>
      <c r="D23" s="9"/>
      <c r="E23" s="10">
        <v>15.5</v>
      </c>
      <c r="F23" s="33">
        <f t="shared" si="0"/>
        <v>8168.5</v>
      </c>
      <c r="G23" s="19"/>
      <c r="H23" s="16"/>
      <c r="I23" s="17"/>
      <c r="J23" s="18"/>
    </row>
    <row r="24" spans="2:10" x14ac:dyDescent="0.25">
      <c r="B24" s="7">
        <v>45859</v>
      </c>
      <c r="C24" s="8">
        <v>545.5</v>
      </c>
      <c r="D24" s="9"/>
      <c r="E24" s="10">
        <v>15.5</v>
      </c>
      <c r="F24" s="33">
        <f t="shared" si="0"/>
        <v>8455.25</v>
      </c>
      <c r="G24" s="19"/>
      <c r="H24" s="16"/>
      <c r="I24" s="17"/>
      <c r="J24" s="18"/>
    </row>
    <row r="25" spans="2:10" x14ac:dyDescent="0.25">
      <c r="B25" s="7">
        <v>45860</v>
      </c>
      <c r="C25" s="8">
        <v>569</v>
      </c>
      <c r="D25" s="9"/>
      <c r="E25" s="10">
        <v>15.5</v>
      </c>
      <c r="F25" s="33">
        <f t="shared" si="0"/>
        <v>8819.5</v>
      </c>
      <c r="G25" s="19"/>
      <c r="H25" s="16"/>
      <c r="I25" s="17"/>
      <c r="J25" s="18"/>
    </row>
    <row r="26" spans="2:10" x14ac:dyDescent="0.25">
      <c r="B26" s="7">
        <v>45861</v>
      </c>
      <c r="C26" s="8">
        <v>550</v>
      </c>
      <c r="D26" s="9"/>
      <c r="E26" s="10">
        <v>15.5</v>
      </c>
      <c r="F26" s="33">
        <f t="shared" si="0"/>
        <v>8525</v>
      </c>
      <c r="G26" s="19"/>
      <c r="H26" s="16"/>
      <c r="I26" s="17"/>
      <c r="J26" s="18"/>
    </row>
    <row r="27" spans="2:10" x14ac:dyDescent="0.25">
      <c r="B27" s="7">
        <v>45862</v>
      </c>
      <c r="C27" s="8">
        <v>565.5</v>
      </c>
      <c r="D27" s="9"/>
      <c r="E27" s="10">
        <v>15.5</v>
      </c>
      <c r="F27" s="33">
        <f t="shared" si="0"/>
        <v>8765.25</v>
      </c>
      <c r="G27" s="19"/>
      <c r="H27" s="16"/>
      <c r="I27" s="17"/>
      <c r="J27" s="18"/>
    </row>
    <row r="28" spans="2:10" x14ac:dyDescent="0.25">
      <c r="B28" s="7">
        <v>45863</v>
      </c>
      <c r="C28" s="8">
        <v>564</v>
      </c>
      <c r="D28" s="9"/>
      <c r="E28" s="10">
        <v>15.5</v>
      </c>
      <c r="F28" s="33">
        <f t="shared" si="0"/>
        <v>8742</v>
      </c>
      <c r="G28" s="19"/>
      <c r="H28" s="16"/>
      <c r="I28" s="17"/>
      <c r="J28" s="18"/>
    </row>
    <row r="29" spans="2:10" x14ac:dyDescent="0.25">
      <c r="B29" s="7">
        <v>45864</v>
      </c>
      <c r="C29" s="8">
        <v>556.5</v>
      </c>
      <c r="D29" s="9"/>
      <c r="E29" s="10">
        <v>15.5</v>
      </c>
      <c r="F29" s="33">
        <f t="shared" si="0"/>
        <v>8625.75</v>
      </c>
      <c r="G29" s="19"/>
      <c r="H29" s="16"/>
      <c r="I29" s="17"/>
      <c r="J29" s="18"/>
    </row>
    <row r="30" spans="2:10" x14ac:dyDescent="0.25">
      <c r="B30" s="7">
        <v>45865</v>
      </c>
      <c r="C30" s="8">
        <v>554.5</v>
      </c>
      <c r="D30" s="9"/>
      <c r="E30" s="10">
        <v>15.5</v>
      </c>
      <c r="F30" s="33">
        <f t="shared" si="0"/>
        <v>8594.75</v>
      </c>
      <c r="G30" s="19"/>
      <c r="H30" s="16"/>
      <c r="I30" s="17"/>
      <c r="J30" s="18"/>
    </row>
    <row r="31" spans="2:10" x14ac:dyDescent="0.25">
      <c r="B31" s="7">
        <v>45866</v>
      </c>
      <c r="C31" s="8">
        <v>563.5</v>
      </c>
      <c r="D31" s="9"/>
      <c r="E31" s="10">
        <v>15.5</v>
      </c>
      <c r="F31" s="33">
        <f t="shared" si="0"/>
        <v>8734.25</v>
      </c>
      <c r="G31" s="19"/>
      <c r="H31" s="16"/>
      <c r="I31" s="17"/>
      <c r="J31" s="18"/>
    </row>
    <row r="32" spans="2:10" x14ac:dyDescent="0.25">
      <c r="B32" s="7">
        <v>45867</v>
      </c>
      <c r="C32" s="8">
        <v>535.5</v>
      </c>
      <c r="D32" s="9"/>
      <c r="E32" s="10">
        <v>15.5</v>
      </c>
      <c r="F32" s="33">
        <f t="shared" si="0"/>
        <v>8300.25</v>
      </c>
      <c r="G32" s="19"/>
      <c r="H32" s="16"/>
      <c r="I32" s="17"/>
      <c r="J32" s="18"/>
    </row>
    <row r="33" spans="2:12" x14ac:dyDescent="0.25">
      <c r="B33" s="7">
        <v>45868</v>
      </c>
      <c r="C33" s="8">
        <v>535</v>
      </c>
      <c r="D33" s="9"/>
      <c r="E33" s="10">
        <v>15.5</v>
      </c>
      <c r="F33" s="33">
        <f t="shared" si="0"/>
        <v>8292.5</v>
      </c>
      <c r="G33" s="19"/>
      <c r="H33" s="16"/>
      <c r="I33" s="17"/>
      <c r="J33" s="18"/>
    </row>
    <row r="34" spans="2:12" ht="15.75" thickBot="1" x14ac:dyDescent="0.3">
      <c r="B34" s="34">
        <v>45869</v>
      </c>
      <c r="C34" s="35">
        <v>510</v>
      </c>
      <c r="D34" s="36"/>
      <c r="E34" s="10">
        <v>15.5</v>
      </c>
      <c r="F34" s="38">
        <f t="shared" si="0"/>
        <v>7905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16090</v>
      </c>
      <c r="D35" s="43">
        <f>SUM(D4:D34)</f>
        <v>0</v>
      </c>
      <c r="E35" s="44"/>
      <c r="F35" s="45" t="s">
        <v>4</v>
      </c>
      <c r="G35" s="24"/>
      <c r="H35" s="339" t="s">
        <v>11</v>
      </c>
      <c r="I35" s="339"/>
      <c r="J35" s="25">
        <f>SUM(J4:J34)</f>
        <v>249394.99739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40" t="s">
        <v>13</v>
      </c>
      <c r="I36" s="340"/>
      <c r="J36" s="18">
        <f>F36+F37</f>
        <v>249395</v>
      </c>
      <c r="L36" s="31">
        <f>J36-J4-J5-J6</f>
        <v>246654.14895</v>
      </c>
    </row>
    <row r="37" spans="2:12" x14ac:dyDescent="0.25">
      <c r="B37" s="26" t="s">
        <v>14</v>
      </c>
      <c r="C37" s="30">
        <f>C35</f>
        <v>16090</v>
      </c>
      <c r="D37" s="9">
        <f>D35/1.03</f>
        <v>0</v>
      </c>
      <c r="E37" s="10"/>
      <c r="F37" s="33">
        <f>SUM(F4:F36)</f>
        <v>249395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341" t="s">
        <v>16</v>
      </c>
      <c r="C39" s="342"/>
      <c r="D39" s="27"/>
      <c r="E39" s="37"/>
      <c r="F39" s="38"/>
      <c r="G39" s="28"/>
      <c r="H39" s="343" t="s">
        <v>17</v>
      </c>
      <c r="I39" s="343"/>
      <c r="J39" s="29">
        <f>J36+J37+J38-J35</f>
        <v>2.6099999959114939E-3</v>
      </c>
    </row>
    <row r="40" spans="2:12" ht="15.75" thickBot="1" x14ac:dyDescent="0.3">
      <c r="B40" s="333"/>
      <c r="C40" s="334"/>
      <c r="D40" s="334"/>
      <c r="E40" s="334"/>
      <c r="F40" s="334"/>
      <c r="G40" s="334"/>
      <c r="H40" s="334"/>
      <c r="I40" s="334"/>
      <c r="J40" s="335"/>
    </row>
    <row r="41" spans="2:12" ht="15.75" thickBot="1" x14ac:dyDescent="0.3">
      <c r="B41" s="333"/>
      <c r="C41" s="334"/>
      <c r="D41" s="334"/>
      <c r="E41" s="334"/>
      <c r="F41" s="334"/>
      <c r="G41" s="334"/>
      <c r="H41" s="334"/>
      <c r="I41" s="334"/>
      <c r="J41" s="335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P24" sqref="P2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49" t="s">
        <v>33</v>
      </c>
      <c r="C2" s="350"/>
      <c r="D2" s="350"/>
      <c r="E2" s="350"/>
      <c r="F2" s="350"/>
      <c r="G2" s="350"/>
      <c r="H2" s="350"/>
      <c r="I2" s="350"/>
      <c r="J2" s="35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119050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221">
        <v>45876</v>
      </c>
      <c r="Q3" s="13">
        <f>R3-P3</f>
        <v>-7</v>
      </c>
      <c r="R3" s="130">
        <v>45869</v>
      </c>
      <c r="S3" s="13" t="s">
        <v>35</v>
      </c>
      <c r="T3" s="217">
        <v>263</v>
      </c>
      <c r="U3" s="216" t="s">
        <v>36</v>
      </c>
      <c r="V3" s="216" t="s">
        <v>39</v>
      </c>
      <c r="W3" s="215">
        <v>23</v>
      </c>
      <c r="X3" s="216" t="s">
        <v>38</v>
      </c>
      <c r="Y3" s="220">
        <v>700</v>
      </c>
      <c r="Z3" s="219">
        <v>16100</v>
      </c>
      <c r="AA3" s="218"/>
      <c r="AB3" s="219">
        <v>16100</v>
      </c>
      <c r="AC3" t="s">
        <v>104</v>
      </c>
    </row>
    <row r="4" spans="2:29" x14ac:dyDescent="0.25">
      <c r="B4" s="7">
        <v>45870</v>
      </c>
      <c r="C4" s="8">
        <v>455.5</v>
      </c>
      <c r="D4" s="9"/>
      <c r="E4" s="10">
        <v>16.75</v>
      </c>
      <c r="F4" s="33">
        <f>E4*C4</f>
        <v>7629.625</v>
      </c>
      <c r="G4" s="11"/>
      <c r="H4" s="12" t="s">
        <v>6</v>
      </c>
      <c r="I4" s="13">
        <v>0.01</v>
      </c>
      <c r="J4" s="14">
        <f>(F36+F37)*I4</f>
        <v>2123.0625</v>
      </c>
      <c r="P4" s="221">
        <v>45876</v>
      </c>
      <c r="Q4" s="13">
        <f>R4-P4</f>
        <v>-7</v>
      </c>
      <c r="R4" s="130">
        <v>45869</v>
      </c>
      <c r="S4" s="13" t="s">
        <v>35</v>
      </c>
      <c r="T4" s="217">
        <v>263</v>
      </c>
      <c r="U4" s="216" t="s">
        <v>36</v>
      </c>
      <c r="V4" s="216" t="s">
        <v>54</v>
      </c>
      <c r="W4" s="215">
        <v>140</v>
      </c>
      <c r="X4" s="216" t="s">
        <v>38</v>
      </c>
      <c r="Y4" s="220">
        <v>780</v>
      </c>
      <c r="Z4" s="219">
        <v>109200</v>
      </c>
      <c r="AA4" s="218"/>
      <c r="AB4" s="219">
        <v>109200</v>
      </c>
      <c r="AC4" t="s">
        <v>104</v>
      </c>
    </row>
    <row r="5" spans="2:29" x14ac:dyDescent="0.25">
      <c r="B5" s="7">
        <v>45871</v>
      </c>
      <c r="C5" s="8">
        <v>370.5</v>
      </c>
      <c r="D5" s="9"/>
      <c r="E5" s="10">
        <v>16.75</v>
      </c>
      <c r="F5" s="33">
        <f t="shared" ref="F5:F34" si="0">E5*C5</f>
        <v>6205.875</v>
      </c>
      <c r="G5" s="11"/>
      <c r="H5" s="12" t="s">
        <v>7</v>
      </c>
      <c r="I5" s="13">
        <v>1E-3</v>
      </c>
      <c r="J5" s="14">
        <f>(F36+F37-J4-J6)*I5</f>
        <v>210.1831875</v>
      </c>
      <c r="P5" s="59"/>
      <c r="Q5" s="59"/>
      <c r="R5" s="59"/>
      <c r="S5" s="59"/>
      <c r="T5" s="59"/>
      <c r="U5" s="59"/>
      <c r="V5" s="59" t="s">
        <v>103</v>
      </c>
      <c r="W5" s="59"/>
      <c r="X5" s="59"/>
      <c r="Y5" s="59"/>
      <c r="Z5" s="59"/>
      <c r="AA5" s="59"/>
      <c r="AB5" s="60">
        <v>-125300</v>
      </c>
    </row>
    <row r="6" spans="2:29" x14ac:dyDescent="0.25">
      <c r="B6" s="7">
        <v>45872</v>
      </c>
      <c r="C6" s="8">
        <v>349</v>
      </c>
      <c r="D6" s="9"/>
      <c r="E6" s="10">
        <v>16.75</v>
      </c>
      <c r="F6" s="33">
        <f t="shared" si="0"/>
        <v>5845.75</v>
      </c>
      <c r="G6" s="11"/>
      <c r="H6" s="12" t="s">
        <v>8</v>
      </c>
      <c r="I6" s="13"/>
      <c r="J6" s="14"/>
      <c r="P6" s="243">
        <v>45888</v>
      </c>
      <c r="Q6" s="13">
        <f>R6-P6</f>
        <v>12</v>
      </c>
      <c r="R6" s="130">
        <v>45900</v>
      </c>
      <c r="S6" s="13" t="s">
        <v>35</v>
      </c>
      <c r="T6" s="244">
        <v>275</v>
      </c>
      <c r="U6" s="245" t="s">
        <v>36</v>
      </c>
      <c r="V6" s="245" t="s">
        <v>107</v>
      </c>
      <c r="W6" s="246">
        <v>1</v>
      </c>
      <c r="X6" s="245" t="s">
        <v>38</v>
      </c>
      <c r="Y6" s="247">
        <v>1208.3333299999999</v>
      </c>
      <c r="Z6" s="248">
        <v>1208.33</v>
      </c>
      <c r="AA6" s="248">
        <v>241.67</v>
      </c>
      <c r="AB6" s="248">
        <v>1450</v>
      </c>
      <c r="AC6" t="s">
        <v>108</v>
      </c>
    </row>
    <row r="7" spans="2:29" x14ac:dyDescent="0.25">
      <c r="B7" s="7">
        <v>45873</v>
      </c>
      <c r="C7" s="8">
        <v>389.5</v>
      </c>
      <c r="D7" s="9"/>
      <c r="E7" s="10">
        <v>16.75</v>
      </c>
      <c r="F7" s="33">
        <f t="shared" si="0"/>
        <v>6524.125</v>
      </c>
      <c r="G7" s="11"/>
      <c r="H7" s="12" t="s">
        <v>9</v>
      </c>
      <c r="I7" s="13"/>
      <c r="J7" s="14">
        <f>'TEMMUZ 2025'!J39*-1</f>
        <v>-2.6099999959114939E-3</v>
      </c>
      <c r="P7" s="250">
        <v>45906</v>
      </c>
      <c r="Q7" s="13">
        <f>R7-P7</f>
        <v>-6</v>
      </c>
      <c r="R7" s="130">
        <v>45900</v>
      </c>
      <c r="S7" s="13" t="s">
        <v>35</v>
      </c>
      <c r="T7" s="13">
        <v>314</v>
      </c>
      <c r="U7" s="245" t="s">
        <v>36</v>
      </c>
      <c r="V7" s="216" t="s">
        <v>39</v>
      </c>
      <c r="W7" s="215">
        <v>12</v>
      </c>
      <c r="X7" s="216" t="s">
        <v>38</v>
      </c>
      <c r="Y7" s="220">
        <v>700</v>
      </c>
      <c r="Z7" s="219">
        <v>8400</v>
      </c>
      <c r="AA7" s="218"/>
      <c r="AB7" s="219">
        <v>8400</v>
      </c>
      <c r="AC7" t="s">
        <v>108</v>
      </c>
    </row>
    <row r="8" spans="2:29" x14ac:dyDescent="0.25">
      <c r="B8" s="7">
        <v>45874</v>
      </c>
      <c r="C8" s="8">
        <v>400</v>
      </c>
      <c r="D8" s="9"/>
      <c r="E8" s="10">
        <v>16.75</v>
      </c>
      <c r="F8" s="33">
        <f t="shared" si="0"/>
        <v>6700</v>
      </c>
      <c r="G8" s="236">
        <v>45888</v>
      </c>
      <c r="H8" s="16" t="s">
        <v>109</v>
      </c>
      <c r="I8" s="17"/>
      <c r="J8" s="231">
        <v>1450</v>
      </c>
      <c r="P8" s="250">
        <v>45906</v>
      </c>
      <c r="Q8" s="13">
        <f>R8-P8</f>
        <v>-6</v>
      </c>
      <c r="R8" s="130">
        <v>45900</v>
      </c>
      <c r="S8" s="13" t="s">
        <v>35</v>
      </c>
      <c r="T8" s="13">
        <v>314</v>
      </c>
      <c r="U8" s="245" t="s">
        <v>36</v>
      </c>
      <c r="V8" s="216" t="s">
        <v>54</v>
      </c>
      <c r="W8" s="215">
        <v>140</v>
      </c>
      <c r="X8" s="216" t="s">
        <v>38</v>
      </c>
      <c r="Y8" s="220">
        <v>780</v>
      </c>
      <c r="Z8" s="219">
        <v>109200</v>
      </c>
      <c r="AA8" s="218"/>
      <c r="AB8" s="219">
        <v>109200</v>
      </c>
      <c r="AC8" t="s">
        <v>108</v>
      </c>
    </row>
    <row r="9" spans="2:29" x14ac:dyDescent="0.25">
      <c r="B9" s="7">
        <v>45875</v>
      </c>
      <c r="C9" s="8">
        <v>383.5</v>
      </c>
      <c r="D9" s="9"/>
      <c r="E9" s="10">
        <v>16.75</v>
      </c>
      <c r="F9" s="33">
        <f t="shared" si="0"/>
        <v>6423.625</v>
      </c>
      <c r="G9" s="249">
        <v>45906</v>
      </c>
      <c r="H9" s="16" t="s">
        <v>93</v>
      </c>
      <c r="I9" s="17"/>
      <c r="J9" s="18">
        <v>109200</v>
      </c>
    </row>
    <row r="10" spans="2:29" x14ac:dyDescent="0.25">
      <c r="B10" s="7">
        <v>45876</v>
      </c>
      <c r="C10" s="8">
        <v>370</v>
      </c>
      <c r="D10" s="9"/>
      <c r="E10" s="10">
        <v>16.75</v>
      </c>
      <c r="F10" s="33">
        <f t="shared" si="0"/>
        <v>6197.5</v>
      </c>
      <c r="G10" s="249">
        <v>45906</v>
      </c>
      <c r="H10" s="16" t="s">
        <v>110</v>
      </c>
      <c r="I10" s="17"/>
      <c r="J10" s="18">
        <v>8400</v>
      </c>
    </row>
    <row r="11" spans="2:29" x14ac:dyDescent="0.25">
      <c r="B11" s="7">
        <v>45877</v>
      </c>
      <c r="C11" s="8">
        <v>371.5</v>
      </c>
      <c r="D11" s="9"/>
      <c r="E11" s="10">
        <v>16.75</v>
      </c>
      <c r="F11" s="33">
        <f t="shared" si="0"/>
        <v>6222.625</v>
      </c>
      <c r="G11" s="19"/>
      <c r="H11" s="16"/>
      <c r="I11" s="17"/>
      <c r="J11" s="18"/>
    </row>
    <row r="12" spans="2:29" x14ac:dyDescent="0.25">
      <c r="B12" s="7">
        <v>45878</v>
      </c>
      <c r="C12" s="8">
        <v>402.5</v>
      </c>
      <c r="D12" s="9"/>
      <c r="E12" s="10">
        <v>16.75</v>
      </c>
      <c r="F12" s="33">
        <f t="shared" si="0"/>
        <v>6741.875</v>
      </c>
      <c r="G12" s="19" t="s">
        <v>111</v>
      </c>
      <c r="H12" s="16"/>
      <c r="I12" s="17"/>
      <c r="J12" s="18">
        <v>2652.75</v>
      </c>
    </row>
    <row r="13" spans="2:29" x14ac:dyDescent="0.25">
      <c r="B13" s="7">
        <v>45879</v>
      </c>
      <c r="C13" s="8">
        <v>393</v>
      </c>
      <c r="D13" s="9"/>
      <c r="E13" s="10">
        <v>16.75</v>
      </c>
      <c r="F13" s="33">
        <f t="shared" si="0"/>
        <v>6582.75</v>
      </c>
      <c r="G13" s="15">
        <v>45924</v>
      </c>
      <c r="H13" s="16" t="s">
        <v>112</v>
      </c>
      <c r="I13" s="17"/>
      <c r="J13" s="251">
        <v>88305.072610000003</v>
      </c>
    </row>
    <row r="14" spans="2:29" x14ac:dyDescent="0.25">
      <c r="B14" s="7">
        <v>45880</v>
      </c>
      <c r="C14" s="8">
        <v>385</v>
      </c>
      <c r="D14" s="9"/>
      <c r="E14" s="10">
        <v>16.75</v>
      </c>
      <c r="F14" s="33">
        <f t="shared" si="0"/>
        <v>6448.75</v>
      </c>
      <c r="G14" s="19"/>
      <c r="H14" s="16"/>
      <c r="I14" s="17"/>
      <c r="J14" s="18"/>
    </row>
    <row r="15" spans="2:29" x14ac:dyDescent="0.25">
      <c r="B15" s="7">
        <v>45881</v>
      </c>
      <c r="C15" s="8">
        <v>388</v>
      </c>
      <c r="D15" s="9"/>
      <c r="E15" s="10">
        <v>16.75</v>
      </c>
      <c r="F15" s="33">
        <f t="shared" si="0"/>
        <v>6499</v>
      </c>
      <c r="G15" s="19"/>
      <c r="H15" s="16"/>
      <c r="I15" s="17"/>
      <c r="J15" s="18"/>
    </row>
    <row r="16" spans="2:29" x14ac:dyDescent="0.25">
      <c r="B16" s="7">
        <v>45882</v>
      </c>
      <c r="C16" s="8">
        <v>406</v>
      </c>
      <c r="D16" s="9"/>
      <c r="E16" s="10">
        <v>16.75</v>
      </c>
      <c r="F16" s="33">
        <f t="shared" si="0"/>
        <v>6800.5</v>
      </c>
      <c r="G16" s="19"/>
      <c r="H16" s="16"/>
      <c r="I16" s="17"/>
      <c r="J16" s="18"/>
    </row>
    <row r="17" spans="2:10" x14ac:dyDescent="0.25">
      <c r="B17" s="7">
        <v>45883</v>
      </c>
      <c r="C17" s="8">
        <v>409</v>
      </c>
      <c r="D17" s="9"/>
      <c r="E17" s="10">
        <v>16.75</v>
      </c>
      <c r="F17" s="33">
        <f t="shared" si="0"/>
        <v>6850.75</v>
      </c>
      <c r="G17" s="19"/>
      <c r="H17" s="16"/>
      <c r="I17" s="17"/>
      <c r="J17" s="18"/>
    </row>
    <row r="18" spans="2:10" x14ac:dyDescent="0.25">
      <c r="B18" s="7">
        <v>45884</v>
      </c>
      <c r="C18" s="8">
        <v>382.5</v>
      </c>
      <c r="D18" s="9"/>
      <c r="E18" s="10">
        <v>16.75</v>
      </c>
      <c r="F18" s="33">
        <f t="shared" si="0"/>
        <v>6406.875</v>
      </c>
      <c r="G18" s="19"/>
      <c r="H18" s="16"/>
      <c r="I18" s="17"/>
      <c r="J18" s="18"/>
    </row>
    <row r="19" spans="2:10" x14ac:dyDescent="0.25">
      <c r="B19" s="7">
        <v>45885</v>
      </c>
      <c r="C19" s="8">
        <v>374</v>
      </c>
      <c r="D19" s="9"/>
      <c r="E19" s="10">
        <v>16.75</v>
      </c>
      <c r="F19" s="33">
        <f t="shared" si="0"/>
        <v>6264.5</v>
      </c>
      <c r="G19" s="19"/>
      <c r="H19" s="16"/>
      <c r="I19" s="17"/>
      <c r="J19" s="18"/>
    </row>
    <row r="20" spans="2:10" x14ac:dyDescent="0.25">
      <c r="B20" s="7">
        <v>45886</v>
      </c>
      <c r="C20" s="8">
        <v>364.5</v>
      </c>
      <c r="D20" s="9"/>
      <c r="E20" s="10">
        <v>16.75</v>
      </c>
      <c r="F20" s="33">
        <f t="shared" si="0"/>
        <v>6105.375</v>
      </c>
      <c r="G20" s="19"/>
      <c r="H20" s="16"/>
      <c r="I20" s="17"/>
      <c r="J20" s="18"/>
    </row>
    <row r="21" spans="2:10" x14ac:dyDescent="0.25">
      <c r="B21" s="7">
        <v>45887</v>
      </c>
      <c r="C21" s="8">
        <v>433</v>
      </c>
      <c r="D21" s="9"/>
      <c r="E21" s="10">
        <v>16.75</v>
      </c>
      <c r="F21" s="33">
        <f t="shared" si="0"/>
        <v>7252.75</v>
      </c>
      <c r="G21" s="19"/>
      <c r="H21" s="16"/>
      <c r="I21" s="17"/>
      <c r="J21" s="18"/>
    </row>
    <row r="22" spans="2:10" x14ac:dyDescent="0.25">
      <c r="B22" s="7">
        <v>45888</v>
      </c>
      <c r="C22" s="8">
        <v>419.5</v>
      </c>
      <c r="D22" s="9"/>
      <c r="E22" s="10">
        <v>16.75</v>
      </c>
      <c r="F22" s="33">
        <f t="shared" si="0"/>
        <v>7026.625</v>
      </c>
      <c r="G22" s="19"/>
      <c r="H22" s="16"/>
      <c r="I22" s="17"/>
      <c r="J22" s="18"/>
    </row>
    <row r="23" spans="2:10" x14ac:dyDescent="0.25">
      <c r="B23" s="7">
        <v>45889</v>
      </c>
      <c r="C23" s="8">
        <v>413.5</v>
      </c>
      <c r="D23" s="9"/>
      <c r="E23" s="10">
        <v>16.75</v>
      </c>
      <c r="F23" s="33">
        <f t="shared" si="0"/>
        <v>6926.125</v>
      </c>
      <c r="G23" s="19"/>
      <c r="H23" s="16"/>
      <c r="I23" s="17"/>
      <c r="J23" s="18"/>
    </row>
    <row r="24" spans="2:10" x14ac:dyDescent="0.25">
      <c r="B24" s="7">
        <v>45890</v>
      </c>
      <c r="C24" s="8">
        <v>370.5</v>
      </c>
      <c r="D24" s="9"/>
      <c r="E24" s="10">
        <v>16.75</v>
      </c>
      <c r="F24" s="33">
        <f t="shared" si="0"/>
        <v>6205.875</v>
      </c>
      <c r="G24" s="19"/>
      <c r="H24" s="16"/>
      <c r="I24" s="17"/>
      <c r="J24" s="18"/>
    </row>
    <row r="25" spans="2:10" x14ac:dyDescent="0.25">
      <c r="B25" s="7">
        <v>45891</v>
      </c>
      <c r="C25" s="8">
        <v>414</v>
      </c>
      <c r="D25" s="9"/>
      <c r="E25" s="10">
        <v>16.75</v>
      </c>
      <c r="F25" s="33">
        <f t="shared" si="0"/>
        <v>6934.5</v>
      </c>
      <c r="G25" s="19"/>
      <c r="H25" s="16"/>
      <c r="I25" s="17"/>
      <c r="J25" s="18"/>
    </row>
    <row r="26" spans="2:10" x14ac:dyDescent="0.25">
      <c r="B26" s="7">
        <v>45892</v>
      </c>
      <c r="C26" s="8">
        <v>428</v>
      </c>
      <c r="D26" s="9"/>
      <c r="E26" s="10">
        <v>16.75</v>
      </c>
      <c r="F26" s="33">
        <f t="shared" si="0"/>
        <v>7169</v>
      </c>
      <c r="G26" s="19"/>
      <c r="H26" s="16"/>
      <c r="I26" s="17"/>
      <c r="J26" s="18"/>
    </row>
    <row r="27" spans="2:10" x14ac:dyDescent="0.25">
      <c r="B27" s="7">
        <v>45893</v>
      </c>
      <c r="C27" s="8">
        <v>450.5</v>
      </c>
      <c r="D27" s="9"/>
      <c r="E27" s="10">
        <v>16.75</v>
      </c>
      <c r="F27" s="33">
        <f t="shared" si="0"/>
        <v>7545.875</v>
      </c>
      <c r="G27" s="19"/>
      <c r="H27" s="16"/>
      <c r="I27" s="17"/>
      <c r="J27" s="18"/>
    </row>
    <row r="28" spans="2:10" x14ac:dyDescent="0.25">
      <c r="B28" s="7">
        <v>45894</v>
      </c>
      <c r="C28" s="8">
        <v>446</v>
      </c>
      <c r="D28" s="9"/>
      <c r="E28" s="10">
        <v>16.75</v>
      </c>
      <c r="F28" s="33">
        <f t="shared" si="0"/>
        <v>7470.5</v>
      </c>
      <c r="G28" s="19"/>
      <c r="H28" s="16"/>
      <c r="I28" s="17"/>
      <c r="J28" s="18"/>
    </row>
    <row r="29" spans="2:10" x14ac:dyDescent="0.25">
      <c r="B29" s="7">
        <v>45895</v>
      </c>
      <c r="C29" s="8">
        <v>473</v>
      </c>
      <c r="D29" s="9"/>
      <c r="E29" s="10">
        <v>16.75</v>
      </c>
      <c r="F29" s="33">
        <f t="shared" si="0"/>
        <v>7922.75</v>
      </c>
      <c r="G29" s="19"/>
      <c r="H29" s="16"/>
      <c r="I29" s="17"/>
      <c r="J29" s="18"/>
    </row>
    <row r="30" spans="2:10" x14ac:dyDescent="0.25">
      <c r="B30" s="7">
        <v>45896</v>
      </c>
      <c r="C30" s="8">
        <v>463</v>
      </c>
      <c r="D30" s="9"/>
      <c r="E30" s="10">
        <v>16.75</v>
      </c>
      <c r="F30" s="33">
        <f t="shared" si="0"/>
        <v>7755.25</v>
      </c>
      <c r="G30" s="19"/>
      <c r="H30" s="16"/>
      <c r="I30" s="17"/>
      <c r="J30" s="18"/>
    </row>
    <row r="31" spans="2:10" x14ac:dyDescent="0.25">
      <c r="B31" s="7">
        <v>45897</v>
      </c>
      <c r="C31" s="8">
        <v>458</v>
      </c>
      <c r="D31" s="9"/>
      <c r="E31" s="10">
        <v>16.75</v>
      </c>
      <c r="F31" s="33">
        <f t="shared" si="0"/>
        <v>7671.5</v>
      </c>
      <c r="G31" s="19"/>
      <c r="H31" s="16"/>
      <c r="I31" s="17"/>
      <c r="J31" s="18"/>
    </row>
    <row r="32" spans="2:10" x14ac:dyDescent="0.25">
      <c r="B32" s="7">
        <v>45898</v>
      </c>
      <c r="C32" s="8">
        <v>436</v>
      </c>
      <c r="D32" s="9"/>
      <c r="E32" s="10">
        <v>16.75</v>
      </c>
      <c r="F32" s="33">
        <f t="shared" si="0"/>
        <v>7303</v>
      </c>
      <c r="G32" s="19"/>
      <c r="H32" s="16"/>
      <c r="I32" s="17"/>
      <c r="J32" s="18"/>
    </row>
    <row r="33" spans="2:12" x14ac:dyDescent="0.25">
      <c r="B33" s="7">
        <v>45899</v>
      </c>
      <c r="C33" s="8">
        <v>456</v>
      </c>
      <c r="D33" s="9"/>
      <c r="E33" s="10">
        <v>16.75</v>
      </c>
      <c r="F33" s="33">
        <f t="shared" si="0"/>
        <v>7638</v>
      </c>
      <c r="G33" s="19"/>
      <c r="H33" s="16"/>
      <c r="I33" s="17"/>
      <c r="J33" s="18"/>
    </row>
    <row r="34" spans="2:12" ht="15.75" thickBot="1" x14ac:dyDescent="0.3">
      <c r="B34" s="34">
        <v>45900</v>
      </c>
      <c r="C34" s="35">
        <v>420</v>
      </c>
      <c r="D34" s="36"/>
      <c r="E34" s="10">
        <v>16.75</v>
      </c>
      <c r="F34" s="38">
        <f t="shared" si="0"/>
        <v>7035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12675</v>
      </c>
      <c r="D35" s="43">
        <f>SUM(D4:D34)</f>
        <v>0</v>
      </c>
      <c r="E35" s="44"/>
      <c r="F35" s="45" t="s">
        <v>4</v>
      </c>
      <c r="G35" s="24"/>
      <c r="H35" s="339" t="s">
        <v>11</v>
      </c>
      <c r="I35" s="339"/>
      <c r="J35" s="25">
        <f>SUM(J4:J34)</f>
        <v>212341.0656875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40" t="s">
        <v>13</v>
      </c>
      <c r="I36" s="340"/>
      <c r="J36" s="18">
        <f>F36+F37</f>
        <v>212306.25</v>
      </c>
      <c r="L36" s="31">
        <f>J36-J4-J5-J6</f>
        <v>209973.00431250001</v>
      </c>
    </row>
    <row r="37" spans="2:12" x14ac:dyDescent="0.25">
      <c r="B37" s="26" t="s">
        <v>14</v>
      </c>
      <c r="C37" s="30">
        <f>C35</f>
        <v>12675</v>
      </c>
      <c r="D37" s="9">
        <f>D35/1.03</f>
        <v>0</v>
      </c>
      <c r="E37" s="10"/>
      <c r="F37" s="33">
        <f>SUM(F4:F36)</f>
        <v>212306.25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341" t="s">
        <v>16</v>
      </c>
      <c r="C39" s="342"/>
      <c r="D39" s="27"/>
      <c r="E39" s="37"/>
      <c r="F39" s="38"/>
      <c r="G39" s="28"/>
      <c r="H39" s="343" t="s">
        <v>17</v>
      </c>
      <c r="I39" s="343"/>
      <c r="J39" s="29">
        <f>J36+J37+J38-J35</f>
        <v>-34.815687499998603</v>
      </c>
    </row>
    <row r="40" spans="2:12" ht="15.75" thickBot="1" x14ac:dyDescent="0.3">
      <c r="B40" s="333"/>
      <c r="C40" s="334"/>
      <c r="D40" s="334"/>
      <c r="E40" s="334"/>
      <c r="F40" s="334"/>
      <c r="G40" s="334"/>
      <c r="H40" s="334"/>
      <c r="I40" s="334"/>
      <c r="J40" s="335"/>
    </row>
    <row r="41" spans="2:12" ht="15.75" thickBot="1" x14ac:dyDescent="0.3">
      <c r="B41" s="333"/>
      <c r="C41" s="334"/>
      <c r="D41" s="334"/>
      <c r="E41" s="334"/>
      <c r="F41" s="334"/>
      <c r="G41" s="334"/>
      <c r="H41" s="334"/>
      <c r="I41" s="334"/>
      <c r="J41" s="335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conditionalFormatting sqref="P3:AB4">
    <cfRule type="dataBar" priority="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{BA9D9989-B0D0-4AEA-852D-25E34C17B4CD}</x14:id>
        </ext>
      </extLst>
    </cfRule>
  </conditionalFormatting>
  <conditionalFormatting sqref="V7:AB8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{82FCC6EA-FCA5-4DF9-AD01-DD5AAC7E0641}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BA9D9989-B0D0-4AEA-852D-25E34C17B4C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P3:AB4</xm:sqref>
        </x14:conditionalFormatting>
        <x14:conditionalFormatting xmlns:xm="http://schemas.microsoft.com/office/excel/2006/main">
          <x14:cfRule type="dataBar" id="{82FCC6EA-FCA5-4DF9-AD01-DD5AAC7E064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V7:AB8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E18" sqref="E1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49" t="s">
        <v>33</v>
      </c>
      <c r="C2" s="350"/>
      <c r="D2" s="350"/>
      <c r="E2" s="350"/>
      <c r="F2" s="350"/>
      <c r="G2" s="350"/>
      <c r="H2" s="350"/>
      <c r="I2" s="350"/>
      <c r="J2" s="35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254">
        <v>45936</v>
      </c>
      <c r="Q3" s="13">
        <f>R3-P3</f>
        <v>-6</v>
      </c>
      <c r="R3" s="130">
        <v>45930</v>
      </c>
      <c r="S3" s="254" t="s">
        <v>35</v>
      </c>
      <c r="T3" s="255">
        <v>373</v>
      </c>
      <c r="U3" s="256" t="s">
        <v>36</v>
      </c>
      <c r="V3" s="256" t="s">
        <v>39</v>
      </c>
      <c r="W3" s="257">
        <v>21</v>
      </c>
      <c r="X3" s="256" t="s">
        <v>38</v>
      </c>
      <c r="Y3" s="258">
        <v>715</v>
      </c>
      <c r="Z3" s="259">
        <v>15015</v>
      </c>
      <c r="AA3" s="260"/>
      <c r="AB3" s="259">
        <v>15015</v>
      </c>
      <c r="AC3" t="s">
        <v>116</v>
      </c>
    </row>
    <row r="4" spans="2:29" x14ac:dyDescent="0.25">
      <c r="B4" s="7">
        <v>45901</v>
      </c>
      <c r="C4" s="8">
        <v>445.5</v>
      </c>
      <c r="D4" s="9"/>
      <c r="E4" s="10">
        <v>17.75</v>
      </c>
      <c r="F4" s="33">
        <f>E4*C4</f>
        <v>7907.625</v>
      </c>
      <c r="G4" s="11"/>
      <c r="H4" s="12" t="s">
        <v>6</v>
      </c>
      <c r="I4" s="13">
        <v>0.01</v>
      </c>
      <c r="J4" s="14">
        <f>(F36+F37)*I4</f>
        <v>2199.2249999999999</v>
      </c>
      <c r="L4" t="s">
        <v>113</v>
      </c>
      <c r="P4" s="254">
        <v>45936</v>
      </c>
      <c r="Q4" s="13">
        <f>R4-P4</f>
        <v>-6</v>
      </c>
      <c r="R4" s="130">
        <v>45930</v>
      </c>
      <c r="S4" s="254" t="s">
        <v>35</v>
      </c>
      <c r="T4" s="255">
        <v>373</v>
      </c>
      <c r="U4" s="256" t="s">
        <v>36</v>
      </c>
      <c r="V4" s="256" t="s">
        <v>54</v>
      </c>
      <c r="W4" s="257">
        <v>150</v>
      </c>
      <c r="X4" s="256" t="s">
        <v>38</v>
      </c>
      <c r="Y4" s="258">
        <v>790</v>
      </c>
      <c r="Z4" s="259">
        <v>118500</v>
      </c>
      <c r="AA4" s="260"/>
      <c r="AB4" s="259">
        <v>118500</v>
      </c>
      <c r="AC4" t="s">
        <v>116</v>
      </c>
    </row>
    <row r="5" spans="2:29" x14ac:dyDescent="0.25">
      <c r="B5" s="7">
        <v>45902</v>
      </c>
      <c r="C5" s="8">
        <v>434.5</v>
      </c>
      <c r="D5" s="9"/>
      <c r="E5" s="10">
        <v>17.75</v>
      </c>
      <c r="F5" s="33">
        <f t="shared" ref="F5:F34" si="0">E5*C5</f>
        <v>7712.375</v>
      </c>
      <c r="G5" s="11"/>
      <c r="H5" s="12" t="s">
        <v>7</v>
      </c>
      <c r="I5" s="13">
        <v>1E-3</v>
      </c>
      <c r="J5" s="14">
        <f>(F36+F37-J4-J6)*I5</f>
        <v>217.723275</v>
      </c>
      <c r="L5" t="s">
        <v>115</v>
      </c>
      <c r="P5" s="59"/>
      <c r="Q5" s="59"/>
      <c r="R5" s="59"/>
      <c r="S5" s="59"/>
      <c r="T5" s="59"/>
      <c r="U5" s="59"/>
      <c r="V5" s="59" t="s">
        <v>119</v>
      </c>
      <c r="W5" s="59"/>
      <c r="X5" s="59"/>
      <c r="Y5" s="59"/>
      <c r="Z5" s="59"/>
      <c r="AA5" s="59"/>
      <c r="AB5" s="171">
        <v>-133515</v>
      </c>
    </row>
    <row r="6" spans="2:29" x14ac:dyDescent="0.25">
      <c r="B6" s="7">
        <v>45903</v>
      </c>
      <c r="C6" s="8">
        <v>449</v>
      </c>
      <c r="D6" s="9"/>
      <c r="E6" s="10">
        <v>17.75</v>
      </c>
      <c r="F6" s="33">
        <f t="shared" si="0"/>
        <v>7969.75</v>
      </c>
      <c r="G6" s="11"/>
      <c r="H6" s="12" t="s">
        <v>8</v>
      </c>
      <c r="I6" s="13"/>
      <c r="J6" s="14"/>
    </row>
    <row r="7" spans="2:29" x14ac:dyDescent="0.25">
      <c r="B7" s="7">
        <v>45904</v>
      </c>
      <c r="C7" s="8">
        <v>440</v>
      </c>
      <c r="D7" s="9"/>
      <c r="E7" s="10">
        <v>17.75</v>
      </c>
      <c r="F7" s="33">
        <f t="shared" si="0"/>
        <v>7810</v>
      </c>
      <c r="G7" s="11"/>
      <c r="H7" s="12" t="s">
        <v>9</v>
      </c>
      <c r="I7" s="13"/>
      <c r="J7" s="14">
        <f>'AĞUSTOS 2025'!J39*-1</f>
        <v>34.815687499998603</v>
      </c>
    </row>
    <row r="8" spans="2:29" x14ac:dyDescent="0.25">
      <c r="B8" s="7">
        <v>45905</v>
      </c>
      <c r="C8" s="8">
        <v>445.5</v>
      </c>
      <c r="D8" s="9"/>
      <c r="E8" s="10">
        <v>17.75</v>
      </c>
      <c r="F8" s="33">
        <f t="shared" si="0"/>
        <v>7907.625</v>
      </c>
      <c r="G8" s="15"/>
      <c r="H8" s="16"/>
      <c r="I8" s="17"/>
      <c r="J8" s="18"/>
    </row>
    <row r="9" spans="2:29" x14ac:dyDescent="0.25">
      <c r="B9" s="7">
        <v>45906</v>
      </c>
      <c r="C9" s="8">
        <v>450</v>
      </c>
      <c r="D9" s="9"/>
      <c r="E9" s="10">
        <v>17.75</v>
      </c>
      <c r="F9" s="33">
        <f t="shared" si="0"/>
        <v>7987.5</v>
      </c>
      <c r="G9" s="16" t="s">
        <v>114</v>
      </c>
      <c r="H9" s="16"/>
      <c r="I9" s="17"/>
      <c r="J9" s="18">
        <v>-15000</v>
      </c>
    </row>
    <row r="10" spans="2:29" x14ac:dyDescent="0.25">
      <c r="B10" s="7">
        <v>45907</v>
      </c>
      <c r="C10" s="8">
        <v>456.5</v>
      </c>
      <c r="D10" s="9"/>
      <c r="E10" s="10">
        <v>17.75</v>
      </c>
      <c r="F10" s="33">
        <f t="shared" si="0"/>
        <v>8102.875</v>
      </c>
      <c r="G10" s="253">
        <v>45936</v>
      </c>
      <c r="H10" s="16" t="s">
        <v>118</v>
      </c>
      <c r="I10" s="17"/>
      <c r="J10" s="252">
        <v>15015</v>
      </c>
    </row>
    <row r="11" spans="2:29" x14ac:dyDescent="0.25">
      <c r="B11" s="7">
        <v>45908</v>
      </c>
      <c r="C11" s="8">
        <v>432.5</v>
      </c>
      <c r="D11" s="9"/>
      <c r="E11" s="10">
        <v>17.75</v>
      </c>
      <c r="F11" s="33">
        <f t="shared" si="0"/>
        <v>7676.875</v>
      </c>
      <c r="G11" s="253">
        <v>45936</v>
      </c>
      <c r="H11" s="16" t="s">
        <v>117</v>
      </c>
      <c r="I11" s="17"/>
      <c r="J11" s="252">
        <v>118500</v>
      </c>
    </row>
    <row r="12" spans="2:29" x14ac:dyDescent="0.25">
      <c r="B12" s="7">
        <v>45909</v>
      </c>
      <c r="C12" s="8">
        <v>450</v>
      </c>
      <c r="D12" s="9"/>
      <c r="E12" s="10">
        <v>17.75</v>
      </c>
      <c r="F12" s="33">
        <f t="shared" si="0"/>
        <v>7987.5</v>
      </c>
      <c r="G12" s="15">
        <v>45952</v>
      </c>
      <c r="H12" s="16" t="s">
        <v>120</v>
      </c>
      <c r="I12" s="17"/>
      <c r="J12" s="18">
        <v>92863.63</v>
      </c>
    </row>
    <row r="13" spans="2:29" x14ac:dyDescent="0.25">
      <c r="B13" s="7">
        <v>45910</v>
      </c>
      <c r="C13" s="8">
        <v>468</v>
      </c>
      <c r="D13" s="9"/>
      <c r="E13" s="10">
        <v>17.75</v>
      </c>
      <c r="F13" s="33">
        <f t="shared" si="0"/>
        <v>8307</v>
      </c>
      <c r="G13" s="19"/>
      <c r="H13" s="16"/>
      <c r="I13" s="17"/>
      <c r="J13" s="18"/>
    </row>
    <row r="14" spans="2:29" x14ac:dyDescent="0.25">
      <c r="B14" s="7">
        <v>45911</v>
      </c>
      <c r="C14" s="8">
        <v>444</v>
      </c>
      <c r="D14" s="9"/>
      <c r="E14" s="10">
        <v>17.75</v>
      </c>
      <c r="F14" s="33">
        <f t="shared" si="0"/>
        <v>7881</v>
      </c>
      <c r="G14" s="19"/>
      <c r="H14" s="16"/>
      <c r="I14" s="17"/>
      <c r="J14" s="18"/>
    </row>
    <row r="15" spans="2:29" x14ac:dyDescent="0.25">
      <c r="B15" s="7">
        <v>45912</v>
      </c>
      <c r="C15" s="8">
        <v>444</v>
      </c>
      <c r="D15" s="9"/>
      <c r="E15" s="10">
        <v>17.75</v>
      </c>
      <c r="F15" s="33">
        <f t="shared" si="0"/>
        <v>7881</v>
      </c>
      <c r="G15" s="19"/>
      <c r="H15" s="16"/>
      <c r="I15" s="17"/>
      <c r="J15" s="18"/>
    </row>
    <row r="16" spans="2:29" x14ac:dyDescent="0.25">
      <c r="B16" s="7">
        <v>45913</v>
      </c>
      <c r="C16" s="8">
        <v>453.5</v>
      </c>
      <c r="D16" s="9"/>
      <c r="E16" s="10">
        <v>17.75</v>
      </c>
      <c r="F16" s="33">
        <f t="shared" si="0"/>
        <v>8049.625</v>
      </c>
      <c r="G16" s="19"/>
      <c r="H16" s="16"/>
      <c r="I16" s="17"/>
      <c r="J16" s="18"/>
    </row>
    <row r="17" spans="2:14" x14ac:dyDescent="0.25">
      <c r="B17" s="7">
        <v>45914</v>
      </c>
      <c r="C17" s="8">
        <v>442.5</v>
      </c>
      <c r="D17" s="9"/>
      <c r="E17" s="10">
        <v>17.75</v>
      </c>
      <c r="F17" s="33">
        <f t="shared" si="0"/>
        <v>7854.375</v>
      </c>
      <c r="G17" s="19"/>
      <c r="H17" s="16"/>
      <c r="I17" s="17"/>
      <c r="J17" s="18"/>
    </row>
    <row r="18" spans="2:14" x14ac:dyDescent="0.25">
      <c r="B18" s="7">
        <v>45915</v>
      </c>
      <c r="C18" s="8">
        <v>438.5</v>
      </c>
      <c r="D18" s="9"/>
      <c r="E18" s="10">
        <v>17.75</v>
      </c>
      <c r="F18" s="33">
        <f t="shared" si="0"/>
        <v>7783.375</v>
      </c>
      <c r="G18" s="19"/>
      <c r="H18" s="16"/>
      <c r="I18" s="17"/>
      <c r="J18" s="18"/>
    </row>
    <row r="19" spans="2:14" x14ac:dyDescent="0.25">
      <c r="B19" s="7">
        <v>45916</v>
      </c>
      <c r="C19" s="8">
        <v>431.5</v>
      </c>
      <c r="D19" s="9"/>
      <c r="E19" s="10">
        <v>17.75</v>
      </c>
      <c r="F19" s="33">
        <f t="shared" si="0"/>
        <v>7659.125</v>
      </c>
      <c r="G19" s="19"/>
      <c r="H19" s="16"/>
      <c r="I19" s="17"/>
      <c r="J19" s="18"/>
    </row>
    <row r="20" spans="2:14" x14ac:dyDescent="0.25">
      <c r="B20" s="7">
        <v>45917</v>
      </c>
      <c r="C20" s="8">
        <v>445</v>
      </c>
      <c r="D20" s="9"/>
      <c r="E20" s="10">
        <v>17.75</v>
      </c>
      <c r="F20" s="33">
        <f t="shared" si="0"/>
        <v>7898.75</v>
      </c>
      <c r="G20" s="19"/>
      <c r="H20" s="16"/>
      <c r="I20" s="17"/>
      <c r="J20" s="18"/>
    </row>
    <row r="21" spans="2:14" x14ac:dyDescent="0.25">
      <c r="B21" s="7">
        <v>45918</v>
      </c>
      <c r="C21" s="8">
        <v>441.5</v>
      </c>
      <c r="D21" s="9"/>
      <c r="E21" s="10">
        <v>17.75</v>
      </c>
      <c r="F21" s="33">
        <f t="shared" si="0"/>
        <v>7836.625</v>
      </c>
      <c r="G21" s="19"/>
      <c r="H21" s="16"/>
      <c r="I21" s="17"/>
      <c r="J21" s="18"/>
    </row>
    <row r="22" spans="2:14" x14ac:dyDescent="0.25">
      <c r="B22" s="7">
        <v>45919</v>
      </c>
      <c r="C22" s="8">
        <v>430</v>
      </c>
      <c r="D22" s="9"/>
      <c r="E22" s="10">
        <v>17.75</v>
      </c>
      <c r="F22" s="33">
        <f t="shared" si="0"/>
        <v>7632.5</v>
      </c>
      <c r="G22" s="19"/>
      <c r="H22" s="16"/>
      <c r="I22" s="17"/>
      <c r="J22" s="18"/>
    </row>
    <row r="23" spans="2:14" x14ac:dyDescent="0.25">
      <c r="B23" s="7">
        <v>45920</v>
      </c>
      <c r="C23" s="8">
        <v>445</v>
      </c>
      <c r="D23" s="9"/>
      <c r="E23" s="10">
        <v>17.75</v>
      </c>
      <c r="F23" s="33">
        <f t="shared" si="0"/>
        <v>7898.75</v>
      </c>
      <c r="G23" s="19"/>
      <c r="H23" s="16"/>
      <c r="I23" s="17"/>
      <c r="J23" s="18"/>
    </row>
    <row r="24" spans="2:14" x14ac:dyDescent="0.25">
      <c r="B24" s="7">
        <v>45921</v>
      </c>
      <c r="C24" s="8">
        <v>433</v>
      </c>
      <c r="D24" s="9"/>
      <c r="E24" s="10">
        <v>17.75</v>
      </c>
      <c r="F24" s="33">
        <f t="shared" si="0"/>
        <v>7685.75</v>
      </c>
      <c r="G24" s="19"/>
      <c r="H24" s="16"/>
      <c r="I24" s="17"/>
      <c r="J24" s="18"/>
    </row>
    <row r="25" spans="2:14" x14ac:dyDescent="0.25">
      <c r="B25" s="7">
        <v>45922</v>
      </c>
      <c r="C25" s="8">
        <v>434</v>
      </c>
      <c r="D25" s="9"/>
      <c r="E25" s="10">
        <v>17.75</v>
      </c>
      <c r="F25" s="33">
        <f t="shared" si="0"/>
        <v>7703.5</v>
      </c>
      <c r="G25" s="19"/>
      <c r="H25" s="16"/>
      <c r="I25" s="17"/>
      <c r="J25" s="18"/>
    </row>
    <row r="26" spans="2:14" x14ac:dyDescent="0.25">
      <c r="B26" s="7">
        <v>45923</v>
      </c>
      <c r="C26" s="8">
        <v>0</v>
      </c>
      <c r="D26" s="9"/>
      <c r="E26" s="10">
        <v>17.75</v>
      </c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45924</v>
      </c>
      <c r="C27" s="8">
        <v>0</v>
      </c>
      <c r="D27" s="9"/>
      <c r="E27" s="10">
        <v>17.75</v>
      </c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45925</v>
      </c>
      <c r="C28" s="8">
        <v>450</v>
      </c>
      <c r="D28" s="9"/>
      <c r="E28" s="10">
        <v>17.75</v>
      </c>
      <c r="F28" s="33">
        <f t="shared" si="0"/>
        <v>7987.5</v>
      </c>
      <c r="G28" s="19"/>
      <c r="H28" s="16"/>
      <c r="I28" s="17"/>
      <c r="J28" s="18"/>
      <c r="M28" s="17"/>
      <c r="N28" s="40"/>
    </row>
    <row r="29" spans="2:14" x14ac:dyDescent="0.25">
      <c r="B29" s="7">
        <v>45926</v>
      </c>
      <c r="C29" s="8">
        <v>447.5</v>
      </c>
      <c r="D29" s="9"/>
      <c r="E29" s="10">
        <v>17.75</v>
      </c>
      <c r="F29" s="33">
        <f t="shared" si="0"/>
        <v>7943.125</v>
      </c>
      <c r="G29" s="19"/>
      <c r="H29" s="16"/>
      <c r="I29" s="17"/>
      <c r="J29" s="18"/>
      <c r="M29" s="17"/>
      <c r="N29" s="40"/>
    </row>
    <row r="30" spans="2:14" x14ac:dyDescent="0.25">
      <c r="B30" s="7">
        <v>45927</v>
      </c>
      <c r="C30" s="8">
        <v>437.5</v>
      </c>
      <c r="D30" s="9"/>
      <c r="E30" s="10">
        <v>17.75</v>
      </c>
      <c r="F30" s="33">
        <f t="shared" si="0"/>
        <v>7765.625</v>
      </c>
      <c r="G30" s="19"/>
      <c r="H30" s="16"/>
      <c r="I30" s="17"/>
      <c r="J30" s="18"/>
      <c r="M30" s="17"/>
      <c r="N30" s="40"/>
    </row>
    <row r="31" spans="2:14" x14ac:dyDescent="0.25">
      <c r="B31" s="7">
        <v>45928</v>
      </c>
      <c r="C31" s="8">
        <v>435</v>
      </c>
      <c r="D31" s="9"/>
      <c r="E31" s="10">
        <v>17.75</v>
      </c>
      <c r="F31" s="33">
        <f t="shared" si="0"/>
        <v>7721.25</v>
      </c>
      <c r="G31" s="19"/>
      <c r="H31" s="16"/>
      <c r="I31" s="17"/>
      <c r="J31" s="18"/>
      <c r="M31" s="17"/>
      <c r="N31" s="40"/>
    </row>
    <row r="32" spans="2:14" x14ac:dyDescent="0.25">
      <c r="B32" s="7">
        <v>45929</v>
      </c>
      <c r="C32" s="8">
        <v>437</v>
      </c>
      <c r="D32" s="9"/>
      <c r="E32" s="10">
        <v>17.75</v>
      </c>
      <c r="F32" s="33">
        <f t="shared" si="0"/>
        <v>7756.75</v>
      </c>
      <c r="G32" s="19"/>
      <c r="H32" s="16"/>
      <c r="I32" s="17"/>
      <c r="J32" s="18"/>
      <c r="M32" s="17"/>
      <c r="N32" s="40"/>
    </row>
    <row r="33" spans="2:14" x14ac:dyDescent="0.25">
      <c r="B33" s="7">
        <v>45930</v>
      </c>
      <c r="C33" s="8">
        <v>429</v>
      </c>
      <c r="D33" s="9"/>
      <c r="E33" s="10">
        <v>17.75</v>
      </c>
      <c r="F33" s="33">
        <f t="shared" si="0"/>
        <v>7614.75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10">
        <v>17.75</v>
      </c>
      <c r="F34" s="49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12390</v>
      </c>
      <c r="D35" s="43">
        <f>SUM(D4:D34)</f>
        <v>0</v>
      </c>
      <c r="E35" s="44"/>
      <c r="F35" s="45" t="s">
        <v>4</v>
      </c>
      <c r="G35" s="24"/>
      <c r="H35" s="339" t="s">
        <v>11</v>
      </c>
      <c r="I35" s="339"/>
      <c r="J35" s="25">
        <f>SUM(J4:J34)</f>
        <v>213830.39396250001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40" t="s">
        <v>13</v>
      </c>
      <c r="I36" s="340"/>
      <c r="J36" s="18">
        <f>F36+F37</f>
        <v>219922.5</v>
      </c>
      <c r="L36" s="31">
        <f>J36-J4-J5-J6</f>
        <v>217505.551725</v>
      </c>
      <c r="M36" s="31"/>
      <c r="N36" s="31"/>
    </row>
    <row r="37" spans="2:14" x14ac:dyDescent="0.25">
      <c r="B37" s="26" t="s">
        <v>14</v>
      </c>
      <c r="C37" s="30">
        <f>C35</f>
        <v>12390</v>
      </c>
      <c r="D37" s="9">
        <f>D35/1.03</f>
        <v>0</v>
      </c>
      <c r="E37" s="10"/>
      <c r="F37" s="33">
        <f>SUM(F4:F36)</f>
        <v>219922.5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341" t="s">
        <v>16</v>
      </c>
      <c r="C39" s="342"/>
      <c r="D39" s="27"/>
      <c r="E39" s="37"/>
      <c r="F39" s="38"/>
      <c r="G39" s="28"/>
      <c r="H39" s="343" t="s">
        <v>17</v>
      </c>
      <c r="I39" s="343"/>
      <c r="J39" s="29">
        <f>J36+J37+J38-J35</f>
        <v>6092.1060374999943</v>
      </c>
      <c r="M39" s="17"/>
      <c r="N39" s="40">
        <f>J39+N34</f>
        <v>6092.1060374999943</v>
      </c>
    </row>
    <row r="40" spans="2:14" ht="15.75" thickBot="1" x14ac:dyDescent="0.3">
      <c r="B40" s="333"/>
      <c r="C40" s="334"/>
      <c r="D40" s="334"/>
      <c r="E40" s="334"/>
      <c r="F40" s="334"/>
      <c r="G40" s="334"/>
      <c r="H40" s="334"/>
      <c r="I40" s="334"/>
      <c r="J40" s="335"/>
      <c r="M40" s="17" t="s">
        <v>25</v>
      </c>
      <c r="N40" s="40"/>
    </row>
    <row r="41" spans="2:14" ht="15.75" thickBot="1" x14ac:dyDescent="0.3">
      <c r="B41" s="333"/>
      <c r="C41" s="334"/>
      <c r="D41" s="334"/>
      <c r="E41" s="334"/>
      <c r="F41" s="334"/>
      <c r="G41" s="334"/>
      <c r="H41" s="334"/>
      <c r="I41" s="334"/>
      <c r="J41" s="335"/>
      <c r="M41" s="17" t="s">
        <v>32</v>
      </c>
      <c r="N41" s="40">
        <f>N40+N39</f>
        <v>6092.1060374999943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P29" sqref="P2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49" t="s">
        <v>33</v>
      </c>
      <c r="C2" s="350"/>
      <c r="D2" s="350"/>
      <c r="E2" s="350"/>
      <c r="F2" s="350"/>
      <c r="G2" s="350"/>
      <c r="H2" s="350"/>
      <c r="I2" s="350"/>
      <c r="J2" s="35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267">
        <v>45961</v>
      </c>
      <c r="Q3" s="13">
        <f>R3-P3</f>
        <v>0</v>
      </c>
      <c r="R3" s="130">
        <v>45961</v>
      </c>
      <c r="S3" s="13" t="s">
        <v>35</v>
      </c>
      <c r="T3" s="263">
        <v>436</v>
      </c>
      <c r="U3" s="13"/>
      <c r="V3" s="262" t="s">
        <v>39</v>
      </c>
      <c r="W3" s="261">
        <v>18</v>
      </c>
      <c r="X3" s="262" t="s">
        <v>38</v>
      </c>
      <c r="Y3" s="266">
        <v>715</v>
      </c>
      <c r="Z3" s="265">
        <v>12870</v>
      </c>
      <c r="AA3" s="264"/>
      <c r="AB3" s="265">
        <v>12870</v>
      </c>
    </row>
    <row r="4" spans="2:29" x14ac:dyDescent="0.25">
      <c r="B4" s="7">
        <v>45931</v>
      </c>
      <c r="C4" s="8">
        <v>431</v>
      </c>
      <c r="D4" s="9"/>
      <c r="E4" s="10">
        <v>19.25</v>
      </c>
      <c r="F4" s="33">
        <f>E4*C4</f>
        <v>8296.75</v>
      </c>
      <c r="G4" s="11"/>
      <c r="H4" s="12" t="s">
        <v>6</v>
      </c>
      <c r="I4" s="13">
        <v>0.01</v>
      </c>
      <c r="J4" s="14">
        <f>(F36+F37)*I4</f>
        <v>2585.4675000000002</v>
      </c>
      <c r="P4" s="267">
        <v>45961</v>
      </c>
      <c r="Q4" s="13">
        <f>R4-P4</f>
        <v>0</v>
      </c>
      <c r="R4" s="130">
        <v>45961</v>
      </c>
      <c r="S4" s="13" t="s">
        <v>35</v>
      </c>
      <c r="T4" s="263">
        <v>436</v>
      </c>
      <c r="U4" s="13"/>
      <c r="V4" s="262" t="s">
        <v>54</v>
      </c>
      <c r="W4" s="261">
        <v>150</v>
      </c>
      <c r="X4" s="262" t="s">
        <v>38</v>
      </c>
      <c r="Y4" s="266">
        <v>790</v>
      </c>
      <c r="Z4" s="265">
        <v>118500</v>
      </c>
      <c r="AA4" s="264"/>
      <c r="AB4" s="265">
        <v>118500</v>
      </c>
    </row>
    <row r="5" spans="2:29" x14ac:dyDescent="0.25">
      <c r="B5" s="7">
        <v>45932</v>
      </c>
      <c r="C5" s="8">
        <v>446</v>
      </c>
      <c r="D5" s="9"/>
      <c r="E5" s="10">
        <v>19.25</v>
      </c>
      <c r="F5" s="33">
        <f t="shared" ref="F5:F34" si="0">E5*C5</f>
        <v>8585.5</v>
      </c>
      <c r="G5" s="11"/>
      <c r="H5" s="12" t="s">
        <v>7</v>
      </c>
      <c r="I5" s="13">
        <v>1E-3</v>
      </c>
      <c r="J5" s="14">
        <f>(F36+F37-J4-J6)*I5</f>
        <v>255.96128250000001</v>
      </c>
      <c r="P5" s="59"/>
      <c r="Q5" s="59"/>
      <c r="R5" s="59"/>
      <c r="S5" s="59"/>
      <c r="T5" s="59"/>
      <c r="U5" s="59"/>
      <c r="V5" s="59" t="s">
        <v>123</v>
      </c>
      <c r="W5" s="59"/>
      <c r="X5" s="59"/>
      <c r="Y5" s="59"/>
      <c r="Z5" s="59"/>
      <c r="AA5" s="59"/>
      <c r="AB5" s="171">
        <v>-131370</v>
      </c>
    </row>
    <row r="6" spans="2:29" x14ac:dyDescent="0.25">
      <c r="B6" s="7">
        <v>45933</v>
      </c>
      <c r="C6" s="8">
        <v>413</v>
      </c>
      <c r="D6" s="9"/>
      <c r="E6" s="10">
        <v>19.25</v>
      </c>
      <c r="F6" s="33">
        <f t="shared" si="0"/>
        <v>7950.25</v>
      </c>
      <c r="G6" s="11"/>
      <c r="H6" s="12" t="s">
        <v>8</v>
      </c>
      <c r="I6" s="13"/>
      <c r="J6" s="14"/>
    </row>
    <row r="7" spans="2:29" x14ac:dyDescent="0.25">
      <c r="B7" s="7">
        <v>45934</v>
      </c>
      <c r="C7" s="8">
        <v>429.5</v>
      </c>
      <c r="D7" s="9"/>
      <c r="E7" s="10">
        <v>19.25</v>
      </c>
      <c r="F7" s="33">
        <f t="shared" si="0"/>
        <v>8267.875</v>
      </c>
      <c r="G7" s="11"/>
      <c r="H7" s="12" t="s">
        <v>9</v>
      </c>
      <c r="I7" s="13"/>
      <c r="J7" s="14">
        <f>'EYLÜL 2025'!J39*-1</f>
        <v>-6092.1060374999943</v>
      </c>
    </row>
    <row r="8" spans="2:29" x14ac:dyDescent="0.25">
      <c r="B8" s="7">
        <v>45935</v>
      </c>
      <c r="C8" s="8">
        <v>420.5</v>
      </c>
      <c r="D8" s="9"/>
      <c r="E8" s="10">
        <v>19.25</v>
      </c>
      <c r="F8" s="33">
        <f t="shared" si="0"/>
        <v>8094.625</v>
      </c>
      <c r="G8" s="269">
        <v>45961</v>
      </c>
      <c r="H8" s="16" t="s">
        <v>121</v>
      </c>
      <c r="I8" s="17"/>
      <c r="J8" s="268">
        <v>12870</v>
      </c>
    </row>
    <row r="9" spans="2:29" x14ac:dyDescent="0.25">
      <c r="B9" s="7">
        <v>45936</v>
      </c>
      <c r="C9" s="8">
        <v>442</v>
      </c>
      <c r="D9" s="9"/>
      <c r="E9" s="10">
        <v>19.25</v>
      </c>
      <c r="F9" s="33">
        <f t="shared" si="0"/>
        <v>8508.5</v>
      </c>
      <c r="G9" s="269">
        <v>45961</v>
      </c>
      <c r="H9" s="16" t="s">
        <v>122</v>
      </c>
      <c r="I9" s="17"/>
      <c r="J9" s="268">
        <v>118500</v>
      </c>
    </row>
    <row r="10" spans="2:29" x14ac:dyDescent="0.25">
      <c r="B10" s="7">
        <v>45937</v>
      </c>
      <c r="C10" s="8">
        <v>427.5</v>
      </c>
      <c r="D10" s="9"/>
      <c r="E10" s="10">
        <v>19.25</v>
      </c>
      <c r="F10" s="33">
        <f t="shared" si="0"/>
        <v>8229.375</v>
      </c>
      <c r="G10" s="15">
        <v>45987</v>
      </c>
      <c r="H10" s="16" t="s">
        <v>85</v>
      </c>
      <c r="I10" s="17"/>
      <c r="J10" s="18">
        <v>130462.24</v>
      </c>
    </row>
    <row r="11" spans="2:29" x14ac:dyDescent="0.25">
      <c r="B11" s="7">
        <v>45938</v>
      </c>
      <c r="C11" s="8">
        <v>439.5</v>
      </c>
      <c r="D11" s="9"/>
      <c r="E11" s="10">
        <v>19.25</v>
      </c>
      <c r="F11" s="33">
        <f t="shared" si="0"/>
        <v>8460.375</v>
      </c>
      <c r="G11" s="19"/>
      <c r="H11" s="16"/>
      <c r="I11" s="17"/>
      <c r="J11" s="18"/>
    </row>
    <row r="12" spans="2:29" x14ac:dyDescent="0.25">
      <c r="B12" s="7">
        <v>45939</v>
      </c>
      <c r="C12" s="8">
        <v>430</v>
      </c>
      <c r="D12" s="9"/>
      <c r="E12" s="10">
        <v>19.25</v>
      </c>
      <c r="F12" s="33">
        <f t="shared" si="0"/>
        <v>8277.5</v>
      </c>
      <c r="G12" s="19"/>
      <c r="H12" s="16"/>
      <c r="I12" s="17"/>
      <c r="J12" s="18"/>
    </row>
    <row r="13" spans="2:29" x14ac:dyDescent="0.25">
      <c r="B13" s="7">
        <v>45940</v>
      </c>
      <c r="C13" s="8">
        <v>445</v>
      </c>
      <c r="D13" s="9"/>
      <c r="E13" s="10">
        <v>19.25</v>
      </c>
      <c r="F13" s="33">
        <f t="shared" si="0"/>
        <v>8566.25</v>
      </c>
      <c r="G13" s="19"/>
      <c r="H13" s="16"/>
      <c r="I13" s="17"/>
      <c r="J13" s="18"/>
    </row>
    <row r="14" spans="2:29" x14ac:dyDescent="0.25">
      <c r="B14" s="7">
        <v>45941</v>
      </c>
      <c r="C14" s="8">
        <v>430</v>
      </c>
      <c r="D14" s="9"/>
      <c r="E14" s="10">
        <v>19.25</v>
      </c>
      <c r="F14" s="33">
        <f t="shared" si="0"/>
        <v>8277.5</v>
      </c>
      <c r="G14" s="19"/>
      <c r="H14" s="16"/>
      <c r="I14" s="17"/>
      <c r="J14" s="18"/>
    </row>
    <row r="15" spans="2:29" x14ac:dyDescent="0.25">
      <c r="B15" s="7">
        <v>45942</v>
      </c>
      <c r="C15" s="8">
        <v>430</v>
      </c>
      <c r="D15" s="9"/>
      <c r="E15" s="10">
        <v>19.25</v>
      </c>
      <c r="F15" s="33">
        <f t="shared" si="0"/>
        <v>8277.5</v>
      </c>
      <c r="G15" s="19"/>
      <c r="H15" s="16"/>
      <c r="I15" s="17"/>
      <c r="J15" s="18"/>
    </row>
    <row r="16" spans="2:29" x14ac:dyDescent="0.25">
      <c r="B16" s="7">
        <v>45943</v>
      </c>
      <c r="C16" s="8">
        <v>411</v>
      </c>
      <c r="D16" s="9"/>
      <c r="E16" s="10">
        <v>19.25</v>
      </c>
      <c r="F16" s="33">
        <f t="shared" si="0"/>
        <v>7911.75</v>
      </c>
      <c r="G16" s="19"/>
      <c r="H16" s="16"/>
      <c r="I16" s="17"/>
      <c r="J16" s="18"/>
    </row>
    <row r="17" spans="2:10" x14ac:dyDescent="0.25">
      <c r="B17" s="7">
        <v>45944</v>
      </c>
      <c r="C17" s="8">
        <v>437.5</v>
      </c>
      <c r="D17" s="9"/>
      <c r="E17" s="10">
        <v>19.25</v>
      </c>
      <c r="F17" s="33">
        <f t="shared" si="0"/>
        <v>8421.875</v>
      </c>
      <c r="G17" s="19"/>
      <c r="H17" s="16"/>
      <c r="I17" s="17"/>
      <c r="J17" s="18"/>
    </row>
    <row r="18" spans="2:10" x14ac:dyDescent="0.25">
      <c r="B18" s="7">
        <v>45945</v>
      </c>
      <c r="C18" s="8">
        <v>438</v>
      </c>
      <c r="D18" s="9"/>
      <c r="E18" s="10">
        <v>19.25</v>
      </c>
      <c r="F18" s="33">
        <f t="shared" si="0"/>
        <v>8431.5</v>
      </c>
      <c r="G18" s="19"/>
      <c r="H18" s="16"/>
      <c r="I18" s="17"/>
      <c r="J18" s="18"/>
    </row>
    <row r="19" spans="2:10" x14ac:dyDescent="0.25">
      <c r="B19" s="7">
        <v>45946</v>
      </c>
      <c r="C19" s="8">
        <v>430</v>
      </c>
      <c r="D19" s="9"/>
      <c r="E19" s="10">
        <v>19.25</v>
      </c>
      <c r="F19" s="33">
        <f t="shared" si="0"/>
        <v>8277.5</v>
      </c>
      <c r="G19" s="19"/>
      <c r="H19" s="16"/>
      <c r="I19" s="17"/>
      <c r="J19" s="18"/>
    </row>
    <row r="20" spans="2:10" x14ac:dyDescent="0.25">
      <c r="B20" s="7">
        <v>45947</v>
      </c>
      <c r="C20" s="8">
        <v>441.5</v>
      </c>
      <c r="D20" s="9"/>
      <c r="E20" s="10">
        <v>19.25</v>
      </c>
      <c r="F20" s="33">
        <f t="shared" si="0"/>
        <v>8498.875</v>
      </c>
      <c r="G20" s="19"/>
      <c r="H20" s="16"/>
      <c r="I20" s="17"/>
      <c r="J20" s="18"/>
    </row>
    <row r="21" spans="2:10" x14ac:dyDescent="0.25">
      <c r="B21" s="7">
        <v>45948</v>
      </c>
      <c r="C21" s="8">
        <v>437.5</v>
      </c>
      <c r="D21" s="9"/>
      <c r="E21" s="10">
        <v>19.25</v>
      </c>
      <c r="F21" s="33">
        <f t="shared" si="0"/>
        <v>8421.875</v>
      </c>
      <c r="G21" s="19"/>
      <c r="H21" s="16"/>
      <c r="I21" s="17"/>
      <c r="J21" s="18"/>
    </row>
    <row r="22" spans="2:10" x14ac:dyDescent="0.25">
      <c r="B22" s="7">
        <v>45949</v>
      </c>
      <c r="C22" s="8">
        <v>443</v>
      </c>
      <c r="D22" s="9"/>
      <c r="E22" s="10">
        <v>19.25</v>
      </c>
      <c r="F22" s="33">
        <f t="shared" si="0"/>
        <v>8527.75</v>
      </c>
      <c r="G22" s="19"/>
      <c r="H22" s="16"/>
      <c r="I22" s="17"/>
      <c r="J22" s="18"/>
    </row>
    <row r="23" spans="2:10" x14ac:dyDescent="0.25">
      <c r="B23" s="7">
        <v>45950</v>
      </c>
      <c r="C23" s="8">
        <v>441.5</v>
      </c>
      <c r="D23" s="9"/>
      <c r="E23" s="10">
        <v>19.25</v>
      </c>
      <c r="F23" s="33">
        <f t="shared" si="0"/>
        <v>8498.875</v>
      </c>
      <c r="G23" s="19"/>
      <c r="H23" s="16"/>
      <c r="I23" s="17"/>
      <c r="J23" s="18"/>
    </row>
    <row r="24" spans="2:10" x14ac:dyDescent="0.25">
      <c r="B24" s="7">
        <v>45951</v>
      </c>
      <c r="C24" s="8">
        <v>438</v>
      </c>
      <c r="D24" s="9"/>
      <c r="E24" s="10">
        <v>19.25</v>
      </c>
      <c r="F24" s="33">
        <f t="shared" si="0"/>
        <v>8431.5</v>
      </c>
      <c r="G24" s="19"/>
      <c r="H24" s="16"/>
      <c r="I24" s="17"/>
      <c r="J24" s="18"/>
    </row>
    <row r="25" spans="2:10" x14ac:dyDescent="0.25">
      <c r="B25" s="7">
        <v>45952</v>
      </c>
      <c r="C25" s="8">
        <v>441</v>
      </c>
      <c r="D25" s="9"/>
      <c r="E25" s="10">
        <v>19.25</v>
      </c>
      <c r="F25" s="33">
        <f t="shared" si="0"/>
        <v>8489.25</v>
      </c>
      <c r="G25" s="19"/>
      <c r="H25" s="16"/>
      <c r="I25" s="17"/>
      <c r="J25" s="18"/>
    </row>
    <row r="26" spans="2:10" x14ac:dyDescent="0.25">
      <c r="B26" s="7">
        <v>45953</v>
      </c>
      <c r="C26" s="8">
        <v>433.5</v>
      </c>
      <c r="D26" s="9"/>
      <c r="E26" s="10">
        <v>19.25</v>
      </c>
      <c r="F26" s="33">
        <f t="shared" si="0"/>
        <v>8344.875</v>
      </c>
      <c r="G26" s="19"/>
      <c r="H26" s="16"/>
      <c r="I26" s="17"/>
      <c r="J26" s="18"/>
    </row>
    <row r="27" spans="2:10" x14ac:dyDescent="0.25">
      <c r="B27" s="7">
        <v>45954</v>
      </c>
      <c r="C27" s="8">
        <v>451</v>
      </c>
      <c r="D27" s="9"/>
      <c r="E27" s="10">
        <v>19.25</v>
      </c>
      <c r="F27" s="33">
        <f t="shared" si="0"/>
        <v>8681.75</v>
      </c>
      <c r="G27" s="19"/>
      <c r="H27" s="16"/>
      <c r="I27" s="17"/>
      <c r="J27" s="18"/>
    </row>
    <row r="28" spans="2:10" x14ac:dyDescent="0.25">
      <c r="B28" s="7">
        <v>45955</v>
      </c>
      <c r="C28" s="8">
        <v>446</v>
      </c>
      <c r="D28" s="9"/>
      <c r="E28" s="10">
        <v>19.25</v>
      </c>
      <c r="F28" s="33">
        <f t="shared" si="0"/>
        <v>8585.5</v>
      </c>
      <c r="G28" s="19"/>
      <c r="H28" s="16"/>
      <c r="I28" s="17"/>
      <c r="J28" s="18"/>
    </row>
    <row r="29" spans="2:10" x14ac:dyDescent="0.25">
      <c r="B29" s="7">
        <v>45956</v>
      </c>
      <c r="C29" s="8">
        <v>419.5</v>
      </c>
      <c r="D29" s="9"/>
      <c r="E29" s="10">
        <v>19.25</v>
      </c>
      <c r="F29" s="33">
        <f t="shared" si="0"/>
        <v>8075.375</v>
      </c>
      <c r="G29" s="19"/>
      <c r="H29" s="16"/>
      <c r="I29" s="17"/>
      <c r="J29" s="18"/>
    </row>
    <row r="30" spans="2:10" x14ac:dyDescent="0.25">
      <c r="B30" s="7">
        <v>45957</v>
      </c>
      <c r="C30" s="8">
        <v>317</v>
      </c>
      <c r="D30" s="9"/>
      <c r="E30" s="10">
        <v>19.25</v>
      </c>
      <c r="F30" s="33">
        <f t="shared" si="0"/>
        <v>6102.25</v>
      </c>
      <c r="G30" s="19"/>
      <c r="H30" s="16"/>
      <c r="I30" s="17"/>
      <c r="J30" s="18"/>
    </row>
    <row r="31" spans="2:10" x14ac:dyDescent="0.25">
      <c r="B31" s="7">
        <v>45958</v>
      </c>
      <c r="C31" s="8">
        <v>544.5</v>
      </c>
      <c r="D31" s="9"/>
      <c r="E31" s="10">
        <v>19.25</v>
      </c>
      <c r="F31" s="33">
        <f t="shared" si="0"/>
        <v>10481.625</v>
      </c>
      <c r="G31" s="19"/>
      <c r="H31" s="16"/>
      <c r="I31" s="17"/>
      <c r="J31" s="18"/>
    </row>
    <row r="32" spans="2:10" x14ac:dyDescent="0.25">
      <c r="B32" s="7">
        <v>45959</v>
      </c>
      <c r="C32" s="8">
        <v>423</v>
      </c>
      <c r="D32" s="9"/>
      <c r="E32" s="10">
        <v>19.25</v>
      </c>
      <c r="F32" s="33">
        <f t="shared" si="0"/>
        <v>8142.75</v>
      </c>
      <c r="G32" s="19"/>
      <c r="H32" s="16"/>
      <c r="I32" s="17"/>
      <c r="J32" s="18"/>
    </row>
    <row r="33" spans="2:12" x14ac:dyDescent="0.25">
      <c r="B33" s="7">
        <v>45960</v>
      </c>
      <c r="C33" s="8">
        <v>413</v>
      </c>
      <c r="D33" s="9"/>
      <c r="E33" s="10">
        <v>19.25</v>
      </c>
      <c r="F33" s="33">
        <f t="shared" si="0"/>
        <v>7950.25</v>
      </c>
      <c r="G33" s="19"/>
      <c r="H33" s="16"/>
      <c r="I33" s="17"/>
      <c r="J33" s="18"/>
    </row>
    <row r="34" spans="2:12" ht="15.75" thickBot="1" x14ac:dyDescent="0.3">
      <c r="B34" s="46">
        <v>45961</v>
      </c>
      <c r="C34" s="47">
        <v>440.5</v>
      </c>
      <c r="D34" s="48"/>
      <c r="E34" s="10">
        <v>19.25</v>
      </c>
      <c r="F34" s="49">
        <f t="shared" si="0"/>
        <v>8479.625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13431</v>
      </c>
      <c r="D35" s="43">
        <f>SUM(D4:D34)</f>
        <v>0</v>
      </c>
      <c r="E35" s="44"/>
      <c r="F35" s="45" t="s">
        <v>4</v>
      </c>
      <c r="G35" s="24"/>
      <c r="H35" s="339" t="s">
        <v>11</v>
      </c>
      <c r="I35" s="339"/>
      <c r="J35" s="25">
        <f>SUM(J4:J34)</f>
        <v>258581.562745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40" t="s">
        <v>13</v>
      </c>
      <c r="I36" s="340"/>
      <c r="J36" s="18">
        <f>F36+F37</f>
        <v>258546.75</v>
      </c>
      <c r="L36" s="31">
        <f>J36-J4-J5-J6</f>
        <v>255705.32121749999</v>
      </c>
    </row>
    <row r="37" spans="2:12" x14ac:dyDescent="0.25">
      <c r="B37" s="26" t="s">
        <v>14</v>
      </c>
      <c r="C37" s="30">
        <f>C35</f>
        <v>13431</v>
      </c>
      <c r="D37" s="9">
        <f>D35/1.03</f>
        <v>0</v>
      </c>
      <c r="E37" s="10"/>
      <c r="F37" s="33">
        <f>SUM(F4:F36)</f>
        <v>258546.75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341" t="s">
        <v>16</v>
      </c>
      <c r="C39" s="342"/>
      <c r="D39" s="27"/>
      <c r="E39" s="37"/>
      <c r="F39" s="38"/>
      <c r="G39" s="28"/>
      <c r="H39" s="343" t="s">
        <v>17</v>
      </c>
      <c r="I39" s="343"/>
      <c r="J39" s="29">
        <f>J36+J37+J38-J35</f>
        <v>-34.812745000002906</v>
      </c>
    </row>
    <row r="40" spans="2:12" ht="15.75" thickBot="1" x14ac:dyDescent="0.3">
      <c r="B40" s="333"/>
      <c r="C40" s="334"/>
      <c r="D40" s="334"/>
      <c r="E40" s="334"/>
      <c r="F40" s="334"/>
      <c r="G40" s="334"/>
      <c r="H40" s="334"/>
      <c r="I40" s="334"/>
      <c r="J40" s="335"/>
    </row>
    <row r="41" spans="2:12" ht="15.75" thickBot="1" x14ac:dyDescent="0.3">
      <c r="B41" s="333"/>
      <c r="C41" s="334"/>
      <c r="D41" s="334"/>
      <c r="E41" s="334"/>
      <c r="F41" s="334"/>
      <c r="G41" s="334"/>
      <c r="H41" s="334"/>
      <c r="I41" s="334"/>
      <c r="J41" s="335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49" t="s">
        <v>33</v>
      </c>
      <c r="C2" s="350"/>
      <c r="D2" s="350"/>
      <c r="E2" s="350"/>
      <c r="F2" s="350"/>
      <c r="G2" s="350"/>
      <c r="H2" s="350"/>
      <c r="I2" s="350"/>
      <c r="J2" s="35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276">
        <v>45995</v>
      </c>
      <c r="Q3" s="13">
        <f>R3-P3</f>
        <v>-4</v>
      </c>
      <c r="R3" s="130">
        <v>45991</v>
      </c>
      <c r="S3" s="13" t="s">
        <v>35</v>
      </c>
      <c r="T3" s="272">
        <v>509</v>
      </c>
      <c r="U3" s="13" t="s">
        <v>36</v>
      </c>
      <c r="V3" s="271" t="s">
        <v>39</v>
      </c>
      <c r="W3" s="270">
        <v>18</v>
      </c>
      <c r="X3" s="271" t="s">
        <v>38</v>
      </c>
      <c r="Y3" s="275">
        <v>715</v>
      </c>
      <c r="Z3" s="274">
        <v>12870</v>
      </c>
      <c r="AA3" s="273"/>
      <c r="AB3" s="274">
        <v>12870</v>
      </c>
      <c r="AC3" s="279" t="s">
        <v>124</v>
      </c>
    </row>
    <row r="4" spans="2:29" x14ac:dyDescent="0.25">
      <c r="B4" s="7">
        <v>45962</v>
      </c>
      <c r="C4" s="8">
        <v>426</v>
      </c>
      <c r="D4" s="9"/>
      <c r="E4" s="10">
        <v>19.75</v>
      </c>
      <c r="F4" s="33">
        <f>E4*C4</f>
        <v>8413.5</v>
      </c>
      <c r="G4" s="11"/>
      <c r="H4" s="12" t="s">
        <v>6</v>
      </c>
      <c r="I4" s="13">
        <v>0.01</v>
      </c>
      <c r="J4" s="14">
        <f>(F36+F37)*I4</f>
        <v>2459.665</v>
      </c>
      <c r="P4" s="276">
        <v>45995</v>
      </c>
      <c r="Q4" s="13">
        <f>R4-P4</f>
        <v>-4</v>
      </c>
      <c r="R4" s="130">
        <v>45991</v>
      </c>
      <c r="S4" s="13" t="s">
        <v>35</v>
      </c>
      <c r="T4" s="272">
        <v>509</v>
      </c>
      <c r="U4" s="13" t="s">
        <v>36</v>
      </c>
      <c r="V4" s="271" t="s">
        <v>54</v>
      </c>
      <c r="W4" s="270">
        <v>150</v>
      </c>
      <c r="X4" s="271" t="s">
        <v>38</v>
      </c>
      <c r="Y4" s="275">
        <v>790</v>
      </c>
      <c r="Z4" s="274">
        <v>118500</v>
      </c>
      <c r="AA4" s="273"/>
      <c r="AB4" s="274">
        <v>118500</v>
      </c>
      <c r="AC4" s="279" t="s">
        <v>124</v>
      </c>
    </row>
    <row r="5" spans="2:29" x14ac:dyDescent="0.25">
      <c r="B5" s="7">
        <v>45963</v>
      </c>
      <c r="C5" s="8">
        <v>451</v>
      </c>
      <c r="D5" s="9"/>
      <c r="E5" s="10">
        <v>19.75</v>
      </c>
      <c r="F5" s="33">
        <f t="shared" ref="F5:F34" si="0">E5*C5</f>
        <v>8907.25</v>
      </c>
      <c r="G5" s="11"/>
      <c r="H5" s="12" t="s">
        <v>7</v>
      </c>
      <c r="I5" s="13">
        <v>1E-3</v>
      </c>
      <c r="J5" s="14">
        <f>(F36+F37-J4-J6)*I5</f>
        <v>243.506835</v>
      </c>
      <c r="P5" s="59"/>
      <c r="Q5" s="59"/>
      <c r="R5" s="59"/>
      <c r="S5" s="59"/>
      <c r="T5" s="59"/>
      <c r="U5" s="59"/>
      <c r="V5" s="59" t="s">
        <v>126</v>
      </c>
      <c r="W5" s="59"/>
      <c r="X5" s="59"/>
      <c r="Y5" s="59"/>
      <c r="Z5" s="59"/>
      <c r="AA5" s="59"/>
      <c r="AB5" s="171">
        <v>-131370</v>
      </c>
    </row>
    <row r="6" spans="2:29" x14ac:dyDescent="0.25">
      <c r="B6" s="7">
        <v>45964</v>
      </c>
      <c r="C6" s="8">
        <v>444</v>
      </c>
      <c r="D6" s="9"/>
      <c r="E6" s="10">
        <v>19.75</v>
      </c>
      <c r="F6" s="33">
        <f t="shared" si="0"/>
        <v>8769</v>
      </c>
      <c r="G6" s="11"/>
      <c r="H6" s="12" t="s">
        <v>8</v>
      </c>
      <c r="I6" s="13"/>
      <c r="J6" s="14"/>
    </row>
    <row r="7" spans="2:29" x14ac:dyDescent="0.25">
      <c r="B7" s="7">
        <v>45965</v>
      </c>
      <c r="C7" s="8">
        <v>447</v>
      </c>
      <c r="D7" s="9"/>
      <c r="E7" s="10">
        <v>19.75</v>
      </c>
      <c r="F7" s="33">
        <f t="shared" si="0"/>
        <v>8828.25</v>
      </c>
      <c r="G7" s="11"/>
      <c r="H7" s="12" t="s">
        <v>9</v>
      </c>
      <c r="I7" s="13"/>
      <c r="J7" s="14">
        <f>'EKİM 2025'!J39*-1</f>
        <v>34.812745000002906</v>
      </c>
    </row>
    <row r="8" spans="2:29" x14ac:dyDescent="0.25">
      <c r="B8" s="7">
        <v>45966</v>
      </c>
      <c r="C8" s="8">
        <v>427</v>
      </c>
      <c r="D8" s="9"/>
      <c r="E8" s="10">
        <v>19.75</v>
      </c>
      <c r="F8" s="33">
        <f t="shared" si="0"/>
        <v>8433.25</v>
      </c>
      <c r="G8" s="278">
        <v>45995</v>
      </c>
      <c r="H8" s="16" t="s">
        <v>125</v>
      </c>
      <c r="I8" s="17"/>
      <c r="J8" s="277">
        <v>12870</v>
      </c>
    </row>
    <row r="9" spans="2:29" x14ac:dyDescent="0.25">
      <c r="B9" s="7">
        <v>45967</v>
      </c>
      <c r="C9" s="8">
        <v>429</v>
      </c>
      <c r="D9" s="9"/>
      <c r="E9" s="10">
        <v>19.75</v>
      </c>
      <c r="F9" s="33">
        <f t="shared" si="0"/>
        <v>8472.75</v>
      </c>
      <c r="G9" s="278">
        <v>45995</v>
      </c>
      <c r="H9" s="16" t="s">
        <v>117</v>
      </c>
      <c r="I9" s="17"/>
      <c r="J9" s="277">
        <v>118500</v>
      </c>
    </row>
    <row r="10" spans="2:29" x14ac:dyDescent="0.25">
      <c r="B10" s="7">
        <v>45968</v>
      </c>
      <c r="C10" s="8">
        <v>445.5</v>
      </c>
      <c r="D10" s="9"/>
      <c r="E10" s="10">
        <v>19.75</v>
      </c>
      <c r="F10" s="33">
        <f t="shared" si="0"/>
        <v>8798.625</v>
      </c>
      <c r="G10" s="15"/>
      <c r="H10" s="16"/>
      <c r="I10" s="17"/>
      <c r="J10" s="18"/>
    </row>
    <row r="11" spans="2:29" x14ac:dyDescent="0.25">
      <c r="B11" s="7">
        <v>45969</v>
      </c>
      <c r="C11" s="8">
        <v>435.5</v>
      </c>
      <c r="D11" s="9"/>
      <c r="E11" s="10">
        <v>19.75</v>
      </c>
      <c r="F11" s="33">
        <f t="shared" si="0"/>
        <v>8601.125</v>
      </c>
      <c r="G11" s="19"/>
      <c r="H11" s="16"/>
      <c r="I11" s="17"/>
      <c r="J11" s="18"/>
    </row>
    <row r="12" spans="2:29" x14ac:dyDescent="0.25">
      <c r="B12" s="7">
        <v>45970</v>
      </c>
      <c r="C12" s="8">
        <v>421.5</v>
      </c>
      <c r="D12" s="9"/>
      <c r="E12" s="10">
        <v>19.75</v>
      </c>
      <c r="F12" s="33">
        <f t="shared" si="0"/>
        <v>8324.625</v>
      </c>
      <c r="G12" s="19"/>
      <c r="H12" s="16"/>
      <c r="I12" s="17"/>
      <c r="J12" s="18"/>
    </row>
    <row r="13" spans="2:29" x14ac:dyDescent="0.25">
      <c r="B13" s="7">
        <v>45971</v>
      </c>
      <c r="C13" s="8">
        <v>450.5</v>
      </c>
      <c r="D13" s="9"/>
      <c r="E13" s="10">
        <v>19.75</v>
      </c>
      <c r="F13" s="33">
        <f t="shared" si="0"/>
        <v>8897.375</v>
      </c>
      <c r="G13" s="19"/>
      <c r="H13" s="16"/>
      <c r="I13" s="17"/>
      <c r="J13" s="18"/>
    </row>
    <row r="14" spans="2:29" x14ac:dyDescent="0.25">
      <c r="B14" s="7">
        <v>45972</v>
      </c>
      <c r="C14" s="8">
        <v>444</v>
      </c>
      <c r="D14" s="9"/>
      <c r="E14" s="10">
        <v>19.75</v>
      </c>
      <c r="F14" s="33">
        <f t="shared" si="0"/>
        <v>8769</v>
      </c>
      <c r="G14" s="15">
        <v>46017</v>
      </c>
      <c r="H14" s="16" t="s">
        <v>127</v>
      </c>
      <c r="I14" s="17"/>
      <c r="J14" s="18">
        <v>105734.77</v>
      </c>
    </row>
    <row r="15" spans="2:29" x14ac:dyDescent="0.25">
      <c r="B15" s="7">
        <v>45973</v>
      </c>
      <c r="C15" s="8">
        <v>437</v>
      </c>
      <c r="D15" s="9"/>
      <c r="E15" s="10">
        <v>19.75</v>
      </c>
      <c r="F15" s="33">
        <f t="shared" si="0"/>
        <v>8630.75</v>
      </c>
      <c r="G15" s="19"/>
      <c r="H15" s="16"/>
      <c r="I15" s="17"/>
      <c r="J15" s="18"/>
    </row>
    <row r="16" spans="2:29" x14ac:dyDescent="0.25">
      <c r="B16" s="7">
        <v>45974</v>
      </c>
      <c r="C16" s="8">
        <v>414</v>
      </c>
      <c r="D16" s="9"/>
      <c r="E16" s="10">
        <v>19.75</v>
      </c>
      <c r="F16" s="33">
        <f t="shared" si="0"/>
        <v>8176.5</v>
      </c>
      <c r="G16" s="19"/>
      <c r="H16" s="16"/>
      <c r="I16" s="17"/>
      <c r="J16" s="18"/>
    </row>
    <row r="17" spans="2:10" x14ac:dyDescent="0.25">
      <c r="B17" s="7">
        <v>45975</v>
      </c>
      <c r="C17" s="8">
        <v>414</v>
      </c>
      <c r="D17" s="9"/>
      <c r="E17" s="10">
        <v>19.75</v>
      </c>
      <c r="F17" s="33">
        <f t="shared" si="0"/>
        <v>8176.5</v>
      </c>
      <c r="G17" s="19"/>
      <c r="H17" s="16"/>
      <c r="I17" s="17"/>
      <c r="J17" s="18"/>
    </row>
    <row r="18" spans="2:10" x14ac:dyDescent="0.25">
      <c r="B18" s="7">
        <v>45976</v>
      </c>
      <c r="C18" s="8">
        <v>383</v>
      </c>
      <c r="D18" s="9"/>
      <c r="E18" s="10">
        <v>19.75</v>
      </c>
      <c r="F18" s="33">
        <f t="shared" si="0"/>
        <v>7564.25</v>
      </c>
      <c r="G18" s="19"/>
      <c r="H18" s="16"/>
      <c r="I18" s="17"/>
      <c r="J18" s="18"/>
    </row>
    <row r="19" spans="2:10" x14ac:dyDescent="0.25">
      <c r="B19" s="7">
        <v>45977</v>
      </c>
      <c r="C19" s="8">
        <v>439</v>
      </c>
      <c r="D19" s="9"/>
      <c r="E19" s="10">
        <v>19.75</v>
      </c>
      <c r="F19" s="33">
        <f t="shared" si="0"/>
        <v>8670.25</v>
      </c>
      <c r="G19" s="19"/>
      <c r="H19" s="16"/>
      <c r="I19" s="17"/>
      <c r="J19" s="18"/>
    </row>
    <row r="20" spans="2:10" x14ac:dyDescent="0.25">
      <c r="B20" s="7">
        <v>45978</v>
      </c>
      <c r="C20" s="8">
        <v>396.5</v>
      </c>
      <c r="D20" s="9"/>
      <c r="E20" s="10">
        <v>19.75</v>
      </c>
      <c r="F20" s="33">
        <f t="shared" si="0"/>
        <v>7830.875</v>
      </c>
      <c r="G20" s="19"/>
      <c r="H20" s="16"/>
      <c r="I20" s="17"/>
      <c r="J20" s="18"/>
    </row>
    <row r="21" spans="2:10" x14ac:dyDescent="0.25">
      <c r="B21" s="7">
        <v>45979</v>
      </c>
      <c r="C21" s="8">
        <v>432</v>
      </c>
      <c r="D21" s="9"/>
      <c r="E21" s="10">
        <v>19.75</v>
      </c>
      <c r="F21" s="33">
        <f t="shared" si="0"/>
        <v>8532</v>
      </c>
      <c r="G21" s="19"/>
      <c r="H21" s="16"/>
      <c r="I21" s="17"/>
      <c r="J21" s="18"/>
    </row>
    <row r="22" spans="2:10" x14ac:dyDescent="0.25">
      <c r="B22" s="7">
        <v>45980</v>
      </c>
      <c r="C22" s="8">
        <v>397</v>
      </c>
      <c r="D22" s="9"/>
      <c r="E22" s="10">
        <v>19.75</v>
      </c>
      <c r="F22" s="33">
        <f t="shared" si="0"/>
        <v>7840.75</v>
      </c>
      <c r="G22" s="19"/>
      <c r="H22" s="16"/>
      <c r="I22" s="17"/>
      <c r="J22" s="18"/>
    </row>
    <row r="23" spans="2:10" x14ac:dyDescent="0.25">
      <c r="B23" s="7">
        <v>45981</v>
      </c>
      <c r="C23" s="8">
        <v>399</v>
      </c>
      <c r="D23" s="9"/>
      <c r="E23" s="10">
        <v>19.75</v>
      </c>
      <c r="F23" s="33">
        <f t="shared" si="0"/>
        <v>7880.25</v>
      </c>
      <c r="G23" s="19"/>
      <c r="H23" s="16"/>
      <c r="I23" s="17"/>
      <c r="J23" s="18"/>
    </row>
    <row r="24" spans="2:10" x14ac:dyDescent="0.25">
      <c r="B24" s="7">
        <v>45982</v>
      </c>
      <c r="C24" s="8">
        <v>430</v>
      </c>
      <c r="D24" s="9"/>
      <c r="E24" s="10">
        <v>19.75</v>
      </c>
      <c r="F24" s="33">
        <f t="shared" si="0"/>
        <v>8492.5</v>
      </c>
      <c r="G24" s="19"/>
      <c r="H24" s="16"/>
      <c r="I24" s="17"/>
      <c r="J24" s="18"/>
    </row>
    <row r="25" spans="2:10" x14ac:dyDescent="0.25">
      <c r="B25" s="7">
        <v>45983</v>
      </c>
      <c r="C25" s="8">
        <v>385</v>
      </c>
      <c r="D25" s="9"/>
      <c r="E25" s="10">
        <v>19.75</v>
      </c>
      <c r="F25" s="33">
        <f t="shared" si="0"/>
        <v>7603.75</v>
      </c>
      <c r="G25" s="19"/>
      <c r="H25" s="16"/>
      <c r="I25" s="17"/>
      <c r="J25" s="18"/>
    </row>
    <row r="26" spans="2:10" x14ac:dyDescent="0.25">
      <c r="B26" s="7">
        <v>45984</v>
      </c>
      <c r="C26" s="8">
        <v>421.5</v>
      </c>
      <c r="D26" s="9"/>
      <c r="E26" s="10">
        <v>19.75</v>
      </c>
      <c r="F26" s="33">
        <f t="shared" si="0"/>
        <v>8324.625</v>
      </c>
      <c r="G26" s="19"/>
      <c r="H26" s="16"/>
      <c r="I26" s="17"/>
      <c r="J26" s="18"/>
    </row>
    <row r="27" spans="2:10" x14ac:dyDescent="0.25">
      <c r="B27" s="7">
        <v>45985</v>
      </c>
      <c r="C27" s="8">
        <v>384</v>
      </c>
      <c r="D27" s="9"/>
      <c r="E27" s="10">
        <v>19.75</v>
      </c>
      <c r="F27" s="33">
        <f t="shared" si="0"/>
        <v>7584</v>
      </c>
      <c r="G27" s="19"/>
      <c r="H27" s="16"/>
      <c r="I27" s="17"/>
      <c r="J27" s="18"/>
    </row>
    <row r="28" spans="2:10" x14ac:dyDescent="0.25">
      <c r="B28" s="7">
        <v>45986</v>
      </c>
      <c r="C28" s="8">
        <v>420.5</v>
      </c>
      <c r="D28" s="9"/>
      <c r="E28" s="10">
        <v>19.75</v>
      </c>
      <c r="F28" s="33">
        <f t="shared" si="0"/>
        <v>8304.875</v>
      </c>
      <c r="G28" s="19"/>
      <c r="H28" s="16"/>
      <c r="I28" s="17"/>
      <c r="J28" s="18"/>
    </row>
    <row r="29" spans="2:10" x14ac:dyDescent="0.25">
      <c r="B29" s="7">
        <v>45987</v>
      </c>
      <c r="C29" s="8">
        <v>373.5</v>
      </c>
      <c r="D29" s="9"/>
      <c r="E29" s="10">
        <v>19.75</v>
      </c>
      <c r="F29" s="33">
        <f t="shared" si="0"/>
        <v>7376.625</v>
      </c>
      <c r="G29" s="19"/>
      <c r="H29" s="16"/>
      <c r="I29" s="17"/>
      <c r="J29" s="18"/>
    </row>
    <row r="30" spans="2:10" x14ac:dyDescent="0.25">
      <c r="B30" s="7">
        <v>45988</v>
      </c>
      <c r="C30" s="8">
        <v>374</v>
      </c>
      <c r="D30" s="9"/>
      <c r="E30" s="10">
        <v>19.75</v>
      </c>
      <c r="F30" s="33">
        <f t="shared" si="0"/>
        <v>7386.5</v>
      </c>
      <c r="G30" s="19"/>
      <c r="H30" s="16"/>
      <c r="I30" s="17"/>
      <c r="J30" s="18"/>
    </row>
    <row r="31" spans="2:10" x14ac:dyDescent="0.25">
      <c r="B31" s="7">
        <v>45989</v>
      </c>
      <c r="C31" s="8">
        <v>372</v>
      </c>
      <c r="D31" s="9"/>
      <c r="E31" s="10">
        <v>19.75</v>
      </c>
      <c r="F31" s="33">
        <f t="shared" si="0"/>
        <v>7347</v>
      </c>
      <c r="G31" s="19"/>
      <c r="H31" s="16"/>
      <c r="I31" s="17"/>
      <c r="J31" s="18"/>
    </row>
    <row r="32" spans="2:10" x14ac:dyDescent="0.25">
      <c r="B32" s="7">
        <v>45990</v>
      </c>
      <c r="C32" s="8">
        <v>372</v>
      </c>
      <c r="D32" s="9"/>
      <c r="E32" s="10">
        <v>19.75</v>
      </c>
      <c r="F32" s="33">
        <f t="shared" si="0"/>
        <v>7347</v>
      </c>
      <c r="G32" s="19"/>
      <c r="H32" s="16"/>
      <c r="I32" s="17"/>
      <c r="J32" s="18"/>
    </row>
    <row r="33" spans="2:12" x14ac:dyDescent="0.25">
      <c r="B33" s="7">
        <v>45991</v>
      </c>
      <c r="C33" s="8">
        <v>389</v>
      </c>
      <c r="D33" s="9"/>
      <c r="E33" s="10">
        <v>19.75</v>
      </c>
      <c r="F33" s="33">
        <f t="shared" si="0"/>
        <v>7682.75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19.75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12454</v>
      </c>
      <c r="D35" s="43">
        <f>SUM(D4:D34)</f>
        <v>0</v>
      </c>
      <c r="E35" s="44"/>
      <c r="F35" s="45" t="s">
        <v>4</v>
      </c>
      <c r="G35" s="24"/>
      <c r="H35" s="339" t="s">
        <v>11</v>
      </c>
      <c r="I35" s="339"/>
      <c r="J35" s="25">
        <f>SUM(J4:J34)</f>
        <v>239842.75458000001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40" t="s">
        <v>13</v>
      </c>
      <c r="I36" s="340"/>
      <c r="J36" s="18">
        <f>F36+F37</f>
        <v>245966.5</v>
      </c>
      <c r="L36" s="31">
        <f>J36-J4-J5-J6</f>
        <v>243263.32816499998</v>
      </c>
    </row>
    <row r="37" spans="2:12" x14ac:dyDescent="0.25">
      <c r="B37" s="26" t="s">
        <v>14</v>
      </c>
      <c r="C37" s="30">
        <f>C35</f>
        <v>12454</v>
      </c>
      <c r="D37" s="9">
        <f>D35/1.03</f>
        <v>0</v>
      </c>
      <c r="E37" s="10"/>
      <c r="F37" s="33">
        <f>SUM(F4:F36)</f>
        <v>245966.5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341" t="s">
        <v>16</v>
      </c>
      <c r="C39" s="342"/>
      <c r="D39" s="27"/>
      <c r="E39" s="37"/>
      <c r="F39" s="38"/>
      <c r="G39" s="28"/>
      <c r="H39" s="343" t="s">
        <v>17</v>
      </c>
      <c r="I39" s="343"/>
      <c r="J39" s="29">
        <f>J36+J37+J38-J35</f>
        <v>6123.745419999992</v>
      </c>
    </row>
    <row r="40" spans="2:12" ht="15.75" thickBot="1" x14ac:dyDescent="0.3">
      <c r="B40" s="333"/>
      <c r="C40" s="334"/>
      <c r="D40" s="334"/>
      <c r="E40" s="334"/>
      <c r="F40" s="334"/>
      <c r="G40" s="334"/>
      <c r="H40" s="334"/>
      <c r="I40" s="334"/>
      <c r="J40" s="335"/>
    </row>
    <row r="41" spans="2:12" ht="15.75" thickBot="1" x14ac:dyDescent="0.3">
      <c r="B41" s="333"/>
      <c r="C41" s="334"/>
      <c r="D41" s="334"/>
      <c r="E41" s="334"/>
      <c r="F41" s="334"/>
      <c r="G41" s="334"/>
      <c r="H41" s="334"/>
      <c r="I41" s="334"/>
      <c r="J41" s="335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J14" sqref="J1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49" t="s">
        <v>33</v>
      </c>
      <c r="C2" s="350"/>
      <c r="D2" s="350"/>
      <c r="E2" s="350"/>
      <c r="F2" s="350"/>
      <c r="G2" s="350"/>
      <c r="H2" s="350"/>
      <c r="I2" s="350"/>
      <c r="J2" s="35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283">
        <v>46022</v>
      </c>
      <c r="Q3" s="13">
        <f>R3-P3</f>
        <v>0</v>
      </c>
      <c r="R3" s="130">
        <v>46022</v>
      </c>
      <c r="S3" s="13" t="s">
        <v>35</v>
      </c>
      <c r="T3" s="284">
        <v>594</v>
      </c>
      <c r="U3" s="13" t="s">
        <v>36</v>
      </c>
      <c r="V3" s="285" t="s">
        <v>39</v>
      </c>
      <c r="W3" s="286">
        <v>20</v>
      </c>
      <c r="X3" s="285" t="s">
        <v>38</v>
      </c>
      <c r="Y3" s="287">
        <v>730</v>
      </c>
      <c r="Z3" s="288">
        <v>14600</v>
      </c>
      <c r="AA3" s="289"/>
      <c r="AB3" s="288">
        <v>14600</v>
      </c>
      <c r="AC3" s="282" t="s">
        <v>128</v>
      </c>
    </row>
    <row r="4" spans="2:29" x14ac:dyDescent="0.25">
      <c r="B4" s="7">
        <v>45992</v>
      </c>
      <c r="C4" s="8">
        <v>381.5</v>
      </c>
      <c r="D4" s="9"/>
      <c r="E4" s="10">
        <v>20.5</v>
      </c>
      <c r="F4" s="33">
        <f>E4*C4</f>
        <v>7820.75</v>
      </c>
      <c r="G4" s="11"/>
      <c r="H4" s="12" t="s">
        <v>6</v>
      </c>
      <c r="I4" s="13">
        <v>0.01</v>
      </c>
      <c r="J4" s="14">
        <f>(F36+F37)*I4</f>
        <v>2494.7474999999999</v>
      </c>
      <c r="P4" s="283">
        <v>46022</v>
      </c>
      <c r="Q4" s="13">
        <f>R4-P4</f>
        <v>0</v>
      </c>
      <c r="R4" s="130">
        <v>46022</v>
      </c>
      <c r="S4" s="13" t="s">
        <v>35</v>
      </c>
      <c r="T4" s="284">
        <v>594</v>
      </c>
      <c r="U4" s="13" t="s">
        <v>36</v>
      </c>
      <c r="V4" s="285" t="s">
        <v>54</v>
      </c>
      <c r="W4" s="286">
        <v>170</v>
      </c>
      <c r="X4" s="285" t="s">
        <v>38</v>
      </c>
      <c r="Y4" s="287">
        <v>810</v>
      </c>
      <c r="Z4" s="288">
        <v>137700</v>
      </c>
      <c r="AA4" s="289"/>
      <c r="AB4" s="288">
        <v>137700</v>
      </c>
      <c r="AC4" s="282" t="s">
        <v>128</v>
      </c>
    </row>
    <row r="5" spans="2:29" x14ac:dyDescent="0.25">
      <c r="B5" s="7">
        <v>45993</v>
      </c>
      <c r="C5" s="8">
        <v>373</v>
      </c>
      <c r="D5" s="9"/>
      <c r="E5" s="10">
        <v>20.5</v>
      </c>
      <c r="F5" s="33">
        <f t="shared" ref="F5:F34" si="0">E5*C5</f>
        <v>7646.5</v>
      </c>
      <c r="G5" s="11"/>
      <c r="H5" s="12" t="s">
        <v>7</v>
      </c>
      <c r="I5" s="13">
        <v>1E-3</v>
      </c>
      <c r="J5" s="14">
        <f>(F36+F37-J4-J6)*I5</f>
        <v>246.98000250000001</v>
      </c>
      <c r="P5" s="59"/>
      <c r="Q5" s="59"/>
      <c r="R5" s="59"/>
      <c r="S5" s="59"/>
      <c r="T5" s="59"/>
      <c r="U5" s="59"/>
      <c r="V5" s="59" t="s">
        <v>42</v>
      </c>
      <c r="W5" s="59"/>
      <c r="X5" s="59"/>
      <c r="Y5" s="59"/>
      <c r="Z5" s="59"/>
      <c r="AA5" s="59"/>
      <c r="AB5" s="171">
        <v>-152300</v>
      </c>
    </row>
    <row r="6" spans="2:29" x14ac:dyDescent="0.25">
      <c r="B6" s="7">
        <v>45994</v>
      </c>
      <c r="C6" s="8">
        <v>349</v>
      </c>
      <c r="D6" s="9"/>
      <c r="E6" s="10">
        <v>20.5</v>
      </c>
      <c r="F6" s="33">
        <f t="shared" si="0"/>
        <v>7154.5</v>
      </c>
      <c r="G6" s="11"/>
      <c r="H6" s="12" t="s">
        <v>8</v>
      </c>
      <c r="I6" s="13"/>
      <c r="J6" s="14"/>
    </row>
    <row r="7" spans="2:29" x14ac:dyDescent="0.25">
      <c r="B7" s="7">
        <v>45995</v>
      </c>
      <c r="C7" s="8">
        <v>363.5</v>
      </c>
      <c r="D7" s="9"/>
      <c r="E7" s="10">
        <v>20.5</v>
      </c>
      <c r="F7" s="33">
        <f t="shared" si="0"/>
        <v>7451.75</v>
      </c>
      <c r="G7" s="11"/>
      <c r="H7" s="12" t="s">
        <v>9</v>
      </c>
      <c r="I7" s="13"/>
      <c r="J7" s="14">
        <f>'KASIM 2025'!J39*-1</f>
        <v>-6123.745419999992</v>
      </c>
    </row>
    <row r="8" spans="2:29" x14ac:dyDescent="0.25">
      <c r="B8" s="7">
        <v>45996</v>
      </c>
      <c r="C8" s="8">
        <v>379</v>
      </c>
      <c r="D8" s="9"/>
      <c r="E8" s="10">
        <v>20.5</v>
      </c>
      <c r="F8" s="33">
        <f t="shared" si="0"/>
        <v>7769.5</v>
      </c>
      <c r="G8" s="15"/>
      <c r="H8" s="16"/>
      <c r="I8" s="17"/>
      <c r="J8" s="18"/>
    </row>
    <row r="9" spans="2:29" x14ac:dyDescent="0.25">
      <c r="B9" s="7">
        <v>45997</v>
      </c>
      <c r="C9" s="8">
        <v>354</v>
      </c>
      <c r="D9" s="9"/>
      <c r="E9" s="10">
        <v>20.5</v>
      </c>
      <c r="F9" s="33">
        <f t="shared" si="0"/>
        <v>7257</v>
      </c>
      <c r="G9" s="281">
        <v>46022</v>
      </c>
      <c r="H9" s="16" t="s">
        <v>129</v>
      </c>
      <c r="I9" s="17"/>
      <c r="J9" s="280">
        <v>14600</v>
      </c>
    </row>
    <row r="10" spans="2:29" x14ac:dyDescent="0.25">
      <c r="B10" s="7">
        <v>45998</v>
      </c>
      <c r="C10" s="8">
        <v>361.5</v>
      </c>
      <c r="D10" s="9"/>
      <c r="E10" s="10">
        <v>20.5</v>
      </c>
      <c r="F10" s="33">
        <f t="shared" si="0"/>
        <v>7410.75</v>
      </c>
      <c r="G10" s="281">
        <v>46022</v>
      </c>
      <c r="H10" s="16" t="s">
        <v>130</v>
      </c>
      <c r="I10" s="17"/>
      <c r="J10" s="280">
        <v>137700</v>
      </c>
    </row>
    <row r="11" spans="2:29" x14ac:dyDescent="0.25">
      <c r="B11" s="7">
        <v>45999</v>
      </c>
      <c r="C11" s="8">
        <v>374</v>
      </c>
      <c r="D11" s="9"/>
      <c r="E11" s="10">
        <v>20.5</v>
      </c>
      <c r="F11" s="33">
        <f t="shared" si="0"/>
        <v>7667</v>
      </c>
      <c r="G11" s="19"/>
      <c r="H11" s="16"/>
      <c r="I11" s="17"/>
      <c r="J11" s="18"/>
    </row>
    <row r="12" spans="2:29" x14ac:dyDescent="0.25">
      <c r="B12" s="7">
        <v>46000</v>
      </c>
      <c r="C12" s="8">
        <v>378</v>
      </c>
      <c r="D12" s="9"/>
      <c r="E12" s="10">
        <v>20.5</v>
      </c>
      <c r="F12" s="33">
        <f t="shared" si="0"/>
        <v>7749</v>
      </c>
      <c r="G12" s="19"/>
      <c r="H12" s="16"/>
      <c r="I12" s="17"/>
      <c r="J12" s="18"/>
    </row>
    <row r="13" spans="2:29" x14ac:dyDescent="0.25">
      <c r="B13" s="7">
        <v>46001</v>
      </c>
      <c r="C13" s="8">
        <v>375.5</v>
      </c>
      <c r="D13" s="9"/>
      <c r="E13" s="10">
        <v>20.5</v>
      </c>
      <c r="F13" s="33">
        <f t="shared" si="0"/>
        <v>7697.75</v>
      </c>
      <c r="G13" s="15">
        <v>46045</v>
      </c>
      <c r="H13" s="16" t="s">
        <v>127</v>
      </c>
      <c r="I13" s="17"/>
      <c r="J13" s="18">
        <v>100556.77</v>
      </c>
    </row>
    <row r="14" spans="2:29" x14ac:dyDescent="0.25">
      <c r="B14" s="7">
        <v>46002</v>
      </c>
      <c r="C14" s="8">
        <v>384</v>
      </c>
      <c r="D14" s="9"/>
      <c r="E14" s="10">
        <v>20.5</v>
      </c>
      <c r="F14" s="33">
        <f t="shared" si="0"/>
        <v>7872</v>
      </c>
      <c r="G14" s="19"/>
      <c r="H14" s="16"/>
      <c r="I14" s="17"/>
      <c r="J14" s="18"/>
    </row>
    <row r="15" spans="2:29" x14ac:dyDescent="0.25">
      <c r="B15" s="7">
        <v>46003</v>
      </c>
      <c r="C15" s="8">
        <v>389.5</v>
      </c>
      <c r="D15" s="9"/>
      <c r="E15" s="10">
        <v>20.5</v>
      </c>
      <c r="F15" s="33">
        <f t="shared" si="0"/>
        <v>7984.75</v>
      </c>
      <c r="G15" s="19"/>
      <c r="H15" s="16"/>
      <c r="I15" s="17"/>
      <c r="J15" s="18"/>
    </row>
    <row r="16" spans="2:29" x14ac:dyDescent="0.25">
      <c r="B16" s="7">
        <v>46004</v>
      </c>
      <c r="C16" s="8">
        <v>388</v>
      </c>
      <c r="D16" s="9"/>
      <c r="E16" s="10">
        <v>20.5</v>
      </c>
      <c r="F16" s="33">
        <f t="shared" si="0"/>
        <v>7954</v>
      </c>
      <c r="G16" s="19"/>
      <c r="H16" s="16"/>
      <c r="I16" s="17"/>
      <c r="J16" s="18"/>
    </row>
    <row r="17" spans="2:10" x14ac:dyDescent="0.25">
      <c r="B17" s="7">
        <v>46005</v>
      </c>
      <c r="C17" s="8">
        <v>372</v>
      </c>
      <c r="D17" s="9"/>
      <c r="E17" s="10">
        <v>20.5</v>
      </c>
      <c r="F17" s="33">
        <f t="shared" si="0"/>
        <v>7626</v>
      </c>
      <c r="G17" s="19"/>
      <c r="H17" s="16"/>
      <c r="I17" s="17"/>
      <c r="J17" s="18"/>
    </row>
    <row r="18" spans="2:10" x14ac:dyDescent="0.25">
      <c r="B18" s="7">
        <v>46006</v>
      </c>
      <c r="C18" s="8">
        <v>374.5</v>
      </c>
      <c r="D18" s="9"/>
      <c r="E18" s="10">
        <v>20.5</v>
      </c>
      <c r="F18" s="33">
        <f t="shared" si="0"/>
        <v>7677.25</v>
      </c>
      <c r="G18" s="19"/>
      <c r="H18" s="16"/>
      <c r="I18" s="17"/>
      <c r="J18" s="18"/>
    </row>
    <row r="19" spans="2:10" x14ac:dyDescent="0.25">
      <c r="B19" s="7">
        <v>46007</v>
      </c>
      <c r="C19" s="8">
        <v>367.5</v>
      </c>
      <c r="D19" s="9"/>
      <c r="E19" s="10">
        <v>20.5</v>
      </c>
      <c r="F19" s="33">
        <f t="shared" si="0"/>
        <v>7533.75</v>
      </c>
      <c r="G19" s="19"/>
      <c r="H19" s="16"/>
      <c r="I19" s="17"/>
      <c r="J19" s="18"/>
    </row>
    <row r="20" spans="2:10" x14ac:dyDescent="0.25">
      <c r="B20" s="7">
        <v>46008</v>
      </c>
      <c r="C20" s="8">
        <v>383</v>
      </c>
      <c r="D20" s="9"/>
      <c r="E20" s="10">
        <v>20.5</v>
      </c>
      <c r="F20" s="33">
        <f t="shared" si="0"/>
        <v>7851.5</v>
      </c>
      <c r="G20" s="19"/>
      <c r="H20" s="16"/>
      <c r="I20" s="17"/>
      <c r="J20" s="18"/>
    </row>
    <row r="21" spans="2:10" x14ac:dyDescent="0.25">
      <c r="B21" s="7">
        <v>46009</v>
      </c>
      <c r="C21" s="8">
        <v>392</v>
      </c>
      <c r="D21" s="9"/>
      <c r="E21" s="10">
        <v>20.5</v>
      </c>
      <c r="F21" s="33">
        <f t="shared" si="0"/>
        <v>8036</v>
      </c>
      <c r="G21" s="19"/>
      <c r="H21" s="16"/>
      <c r="I21" s="17"/>
      <c r="J21" s="18"/>
    </row>
    <row r="22" spans="2:10" x14ac:dyDescent="0.25">
      <c r="B22" s="7">
        <v>46010</v>
      </c>
      <c r="C22" s="8">
        <v>401</v>
      </c>
      <c r="D22" s="9"/>
      <c r="E22" s="10">
        <v>20.5</v>
      </c>
      <c r="F22" s="33">
        <f t="shared" si="0"/>
        <v>8220.5</v>
      </c>
      <c r="G22" s="19"/>
      <c r="H22" s="16"/>
      <c r="I22" s="17"/>
      <c r="J22" s="18"/>
    </row>
    <row r="23" spans="2:10" x14ac:dyDescent="0.25">
      <c r="B23" s="7">
        <v>46011</v>
      </c>
      <c r="C23" s="8">
        <v>395</v>
      </c>
      <c r="D23" s="9"/>
      <c r="E23" s="10">
        <v>20.5</v>
      </c>
      <c r="F23" s="33">
        <f t="shared" si="0"/>
        <v>8097.5</v>
      </c>
      <c r="G23" s="19"/>
      <c r="H23" s="16"/>
      <c r="I23" s="17"/>
      <c r="J23" s="18"/>
    </row>
    <row r="24" spans="2:10" x14ac:dyDescent="0.25">
      <c r="B24" s="7">
        <v>46012</v>
      </c>
      <c r="C24" s="8">
        <v>405</v>
      </c>
      <c r="D24" s="9"/>
      <c r="E24" s="10">
        <v>20.5</v>
      </c>
      <c r="F24" s="33">
        <f t="shared" si="0"/>
        <v>8302.5</v>
      </c>
      <c r="G24" s="19"/>
      <c r="H24" s="16"/>
      <c r="I24" s="17"/>
      <c r="J24" s="18"/>
    </row>
    <row r="25" spans="2:10" x14ac:dyDescent="0.25">
      <c r="B25" s="7">
        <v>46013</v>
      </c>
      <c r="C25" s="8">
        <v>404</v>
      </c>
      <c r="D25" s="9"/>
      <c r="E25" s="10">
        <v>20.5</v>
      </c>
      <c r="F25" s="33">
        <f t="shared" si="0"/>
        <v>8282</v>
      </c>
      <c r="G25" s="19"/>
      <c r="H25" s="16"/>
      <c r="I25" s="17"/>
      <c r="J25" s="18"/>
    </row>
    <row r="26" spans="2:10" x14ac:dyDescent="0.25">
      <c r="B26" s="7">
        <v>46014</v>
      </c>
      <c r="C26" s="8">
        <v>410</v>
      </c>
      <c r="D26" s="9"/>
      <c r="E26" s="10">
        <v>20.5</v>
      </c>
      <c r="F26" s="33">
        <f t="shared" si="0"/>
        <v>8405</v>
      </c>
      <c r="G26" s="19"/>
      <c r="H26" s="16"/>
      <c r="I26" s="17"/>
      <c r="J26" s="18"/>
    </row>
    <row r="27" spans="2:10" x14ac:dyDescent="0.25">
      <c r="B27" s="7">
        <v>46015</v>
      </c>
      <c r="C27" s="8">
        <v>421</v>
      </c>
      <c r="D27" s="9"/>
      <c r="E27" s="10">
        <v>20.5</v>
      </c>
      <c r="F27" s="33">
        <f t="shared" si="0"/>
        <v>8630.5</v>
      </c>
      <c r="G27" s="19"/>
      <c r="H27" s="16"/>
      <c r="I27" s="17"/>
      <c r="J27" s="18"/>
    </row>
    <row r="28" spans="2:10" x14ac:dyDescent="0.25">
      <c r="B28" s="7">
        <v>46016</v>
      </c>
      <c r="C28" s="8">
        <v>428.5</v>
      </c>
      <c r="D28" s="9"/>
      <c r="E28" s="10">
        <v>20.5</v>
      </c>
      <c r="F28" s="33">
        <f t="shared" si="0"/>
        <v>8784.25</v>
      </c>
      <c r="G28" s="19"/>
      <c r="H28" s="16"/>
      <c r="I28" s="17"/>
      <c r="J28" s="18"/>
    </row>
    <row r="29" spans="2:10" x14ac:dyDescent="0.25">
      <c r="B29" s="7">
        <v>46017</v>
      </c>
      <c r="C29" s="8">
        <v>435</v>
      </c>
      <c r="D29" s="9"/>
      <c r="E29" s="10">
        <v>20.5</v>
      </c>
      <c r="F29" s="33">
        <f t="shared" si="0"/>
        <v>8917.5</v>
      </c>
      <c r="G29" s="19"/>
      <c r="H29" s="16"/>
      <c r="I29" s="17"/>
      <c r="J29" s="18"/>
    </row>
    <row r="30" spans="2:10" x14ac:dyDescent="0.25">
      <c r="B30" s="7">
        <v>46018</v>
      </c>
      <c r="C30" s="8">
        <v>434</v>
      </c>
      <c r="D30" s="9"/>
      <c r="E30" s="10">
        <v>20.5</v>
      </c>
      <c r="F30" s="33">
        <f t="shared" si="0"/>
        <v>8897</v>
      </c>
      <c r="G30" s="19"/>
      <c r="H30" s="16"/>
      <c r="I30" s="17"/>
      <c r="J30" s="18"/>
    </row>
    <row r="31" spans="2:10" x14ac:dyDescent="0.25">
      <c r="B31" s="7">
        <v>46019</v>
      </c>
      <c r="C31" s="8">
        <v>430</v>
      </c>
      <c r="D31" s="9"/>
      <c r="E31" s="10">
        <v>20.5</v>
      </c>
      <c r="F31" s="33">
        <f t="shared" si="0"/>
        <v>8815</v>
      </c>
      <c r="G31" s="19"/>
      <c r="H31" s="16"/>
      <c r="I31" s="17"/>
      <c r="J31" s="18"/>
    </row>
    <row r="32" spans="2:10" x14ac:dyDescent="0.25">
      <c r="B32" s="7">
        <v>46020</v>
      </c>
      <c r="C32" s="8">
        <v>422.5</v>
      </c>
      <c r="D32" s="9"/>
      <c r="E32" s="10">
        <v>20.5</v>
      </c>
      <c r="F32" s="33">
        <f t="shared" si="0"/>
        <v>8661.25</v>
      </c>
      <c r="G32" s="19"/>
      <c r="H32" s="16"/>
      <c r="I32" s="17"/>
      <c r="J32" s="18"/>
    </row>
    <row r="33" spans="2:12" x14ac:dyDescent="0.25">
      <c r="B33" s="7">
        <v>46021</v>
      </c>
      <c r="C33" s="8">
        <v>421</v>
      </c>
      <c r="D33" s="9"/>
      <c r="E33" s="10">
        <v>20.5</v>
      </c>
      <c r="F33" s="33">
        <f t="shared" si="0"/>
        <v>8630.5</v>
      </c>
      <c r="G33" s="19"/>
      <c r="H33" s="16"/>
      <c r="I33" s="17"/>
      <c r="J33" s="18"/>
    </row>
    <row r="34" spans="2:12" ht="15.75" thickBot="1" x14ac:dyDescent="0.3">
      <c r="B34" s="46">
        <v>46022</v>
      </c>
      <c r="C34" s="47">
        <v>423</v>
      </c>
      <c r="D34" s="48"/>
      <c r="E34" s="10">
        <v>20.5</v>
      </c>
      <c r="F34" s="49">
        <f t="shared" si="0"/>
        <v>8671.5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12169.5</v>
      </c>
      <c r="D35" s="43">
        <f>SUM(D4:D34)</f>
        <v>0</v>
      </c>
      <c r="E35" s="44"/>
      <c r="F35" s="45" t="s">
        <v>4</v>
      </c>
      <c r="G35" s="24"/>
      <c r="H35" s="339" t="s">
        <v>11</v>
      </c>
      <c r="I35" s="339"/>
      <c r="J35" s="25">
        <f>SUM(J4:J34)</f>
        <v>249474.75208250002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40" t="s">
        <v>13</v>
      </c>
      <c r="I36" s="340"/>
      <c r="J36" s="18">
        <f>F36+F37</f>
        <v>249474.75</v>
      </c>
      <c r="L36" s="31">
        <f>J36-J4-J5-J6</f>
        <v>246733.0224975</v>
      </c>
    </row>
    <row r="37" spans="2:12" x14ac:dyDescent="0.25">
      <c r="B37" s="26" t="s">
        <v>14</v>
      </c>
      <c r="C37" s="30">
        <f>C35</f>
        <v>12169.5</v>
      </c>
      <c r="D37" s="9">
        <f>D35/1.03</f>
        <v>0</v>
      </c>
      <c r="E37" s="10"/>
      <c r="F37" s="33">
        <f>SUM(F4:F36)</f>
        <v>249474.75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341" t="s">
        <v>16</v>
      </c>
      <c r="C39" s="342"/>
      <c r="D39" s="27"/>
      <c r="E39" s="37"/>
      <c r="F39" s="38"/>
      <c r="G39" s="28"/>
      <c r="H39" s="343" t="s">
        <v>17</v>
      </c>
      <c r="I39" s="343"/>
      <c r="J39" s="29">
        <f>J36+J37+J38-J35</f>
        <v>-2.0825000246986747E-3</v>
      </c>
    </row>
    <row r="40" spans="2:12" ht="15.75" thickBot="1" x14ac:dyDescent="0.3">
      <c r="B40" s="333"/>
      <c r="C40" s="334"/>
      <c r="D40" s="334"/>
      <c r="E40" s="334"/>
      <c r="F40" s="334"/>
      <c r="G40" s="334"/>
      <c r="H40" s="334"/>
      <c r="I40" s="334"/>
      <c r="J40" s="335"/>
    </row>
    <row r="41" spans="2:12" ht="15.75" thickBot="1" x14ac:dyDescent="0.3">
      <c r="B41" s="333"/>
      <c r="C41" s="334"/>
      <c r="D41" s="334"/>
      <c r="E41" s="334"/>
      <c r="F41" s="334"/>
      <c r="G41" s="334"/>
      <c r="H41" s="334"/>
      <c r="I41" s="334"/>
      <c r="J41" s="335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DCD25F-5E38-49F9-9A4E-7FE189B72B9E}">
  <dimension ref="B1:AC43"/>
  <sheetViews>
    <sheetView zoomScale="85" zoomScaleNormal="85" workbookViewId="0">
      <selection activeCell="H13" sqref="H13:J1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298">
        <f>SUM(N3:N20)</f>
        <v>66000</v>
      </c>
    </row>
    <row r="2" spans="2:29" ht="25.5" customHeight="1" thickBot="1" x14ac:dyDescent="0.3">
      <c r="B2" s="349" t="s">
        <v>33</v>
      </c>
      <c r="C2" s="350"/>
      <c r="D2" s="350"/>
      <c r="E2" s="350"/>
      <c r="F2" s="350"/>
      <c r="G2" s="350"/>
      <c r="H2" s="350"/>
      <c r="I2" s="350"/>
      <c r="J2" s="351"/>
      <c r="L2" s="352" t="s">
        <v>134</v>
      </c>
      <c r="M2" s="352"/>
      <c r="N2" s="35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151">
        <v>46059</v>
      </c>
      <c r="M3" s="17" t="s">
        <v>127</v>
      </c>
      <c r="N3" s="40">
        <v>100000</v>
      </c>
      <c r="P3" s="296">
        <v>46058</v>
      </c>
      <c r="Q3" s="13">
        <f>R3-P3</f>
        <v>-5</v>
      </c>
      <c r="R3" s="130">
        <v>46053</v>
      </c>
      <c r="S3" s="13" t="s">
        <v>131</v>
      </c>
      <c r="T3" s="292">
        <v>102</v>
      </c>
      <c r="U3" s="291" t="s">
        <v>36</v>
      </c>
      <c r="V3" s="291" t="s">
        <v>39</v>
      </c>
      <c r="W3" s="290">
        <v>25</v>
      </c>
      <c r="X3" s="291" t="s">
        <v>38</v>
      </c>
      <c r="Y3" s="295">
        <v>780</v>
      </c>
      <c r="Z3" s="294">
        <v>19500</v>
      </c>
      <c r="AA3" s="293"/>
      <c r="AB3" s="294">
        <v>19500</v>
      </c>
    </row>
    <row r="4" spans="2:29" x14ac:dyDescent="0.25">
      <c r="B4" s="7">
        <v>46023</v>
      </c>
      <c r="C4" s="8">
        <v>428</v>
      </c>
      <c r="D4" s="9"/>
      <c r="E4" s="10">
        <v>21</v>
      </c>
      <c r="F4" s="33">
        <f>E4*C4</f>
        <v>8988</v>
      </c>
      <c r="G4" s="11"/>
      <c r="H4" s="12" t="s">
        <v>6</v>
      </c>
      <c r="I4" s="13">
        <v>0.01</v>
      </c>
      <c r="J4" s="14">
        <f>(F36+F37)*I4</f>
        <v>3126.8825000000002</v>
      </c>
      <c r="L4" s="59" t="s">
        <v>142</v>
      </c>
      <c r="M4" s="59" t="s">
        <v>98</v>
      </c>
      <c r="N4" s="306">
        <v>-34000</v>
      </c>
      <c r="P4" s="296">
        <v>46058</v>
      </c>
      <c r="Q4" s="13">
        <f>R4-P4</f>
        <v>-5</v>
      </c>
      <c r="R4" s="130">
        <v>46053</v>
      </c>
      <c r="S4" s="13" t="s">
        <v>131</v>
      </c>
      <c r="T4" s="292">
        <v>102</v>
      </c>
      <c r="U4" s="291" t="s">
        <v>36</v>
      </c>
      <c r="V4" s="291" t="s">
        <v>54</v>
      </c>
      <c r="W4" s="290">
        <v>140</v>
      </c>
      <c r="X4" s="291" t="s">
        <v>38</v>
      </c>
      <c r="Y4" s="295">
        <v>880</v>
      </c>
      <c r="Z4" s="294">
        <v>123200</v>
      </c>
      <c r="AA4" s="293"/>
      <c r="AB4" s="294">
        <v>123200</v>
      </c>
    </row>
    <row r="5" spans="2:29" x14ac:dyDescent="0.25">
      <c r="B5" s="7">
        <v>46024</v>
      </c>
      <c r="C5" s="8">
        <v>496</v>
      </c>
      <c r="D5" s="9"/>
      <c r="E5" s="10">
        <v>21</v>
      </c>
      <c r="F5" s="33">
        <f t="shared" ref="F5:F34" si="0">E5*C5</f>
        <v>10416</v>
      </c>
      <c r="G5" s="11"/>
      <c r="H5" s="12" t="s">
        <v>7</v>
      </c>
      <c r="I5" s="13">
        <v>1E-3</v>
      </c>
      <c r="J5" s="14">
        <f>(F36+F37-J4-J6)*I5</f>
        <v>309.56136750000002</v>
      </c>
      <c r="L5" s="17" t="s">
        <v>143</v>
      </c>
      <c r="M5" s="17" t="s">
        <v>135</v>
      </c>
      <c r="N5" s="17"/>
      <c r="P5" s="59"/>
      <c r="Q5" s="59"/>
      <c r="R5" s="59"/>
      <c r="S5" s="59"/>
      <c r="T5" s="59"/>
      <c r="U5" s="59"/>
      <c r="V5" s="59" t="s">
        <v>49</v>
      </c>
      <c r="W5" s="59"/>
      <c r="X5" s="59"/>
      <c r="Y5" s="59"/>
      <c r="Z5" s="59"/>
      <c r="AA5" s="59"/>
      <c r="AB5" s="171">
        <v>-142700</v>
      </c>
    </row>
    <row r="6" spans="2:29" x14ac:dyDescent="0.25">
      <c r="B6" s="7">
        <v>46025</v>
      </c>
      <c r="C6" s="8">
        <v>378.5</v>
      </c>
      <c r="D6" s="9"/>
      <c r="E6" s="10">
        <v>21</v>
      </c>
      <c r="F6" s="33">
        <f t="shared" si="0"/>
        <v>7948.5</v>
      </c>
      <c r="G6" s="11"/>
      <c r="H6" s="12" t="s">
        <v>8</v>
      </c>
      <c r="I6" s="13"/>
      <c r="J6" s="14"/>
      <c r="L6" s="17" t="s">
        <v>138</v>
      </c>
      <c r="M6" s="17" t="s">
        <v>136</v>
      </c>
      <c r="N6" s="17"/>
    </row>
    <row r="7" spans="2:29" x14ac:dyDescent="0.25">
      <c r="B7" s="7">
        <v>46026</v>
      </c>
      <c r="C7" s="8">
        <v>438</v>
      </c>
      <c r="D7" s="9"/>
      <c r="E7" s="10">
        <v>21</v>
      </c>
      <c r="F7" s="33">
        <f t="shared" si="0"/>
        <v>9198</v>
      </c>
      <c r="G7" s="11"/>
      <c r="H7" s="12" t="s">
        <v>9</v>
      </c>
      <c r="I7" s="13"/>
      <c r="J7" s="14">
        <f>'ARALIK 2025'!J39*-1</f>
        <v>2.0825000246986747E-3</v>
      </c>
      <c r="L7" s="17" t="s">
        <v>137</v>
      </c>
      <c r="M7" s="17"/>
      <c r="N7" s="17"/>
    </row>
    <row r="8" spans="2:29" x14ac:dyDescent="0.25">
      <c r="B8" s="7">
        <v>46027</v>
      </c>
      <c r="C8" s="8">
        <v>452.5</v>
      </c>
      <c r="D8" s="9"/>
      <c r="E8" s="10">
        <v>21</v>
      </c>
      <c r="F8" s="33">
        <f t="shared" si="0"/>
        <v>9502.5</v>
      </c>
      <c r="G8" s="15"/>
      <c r="H8" s="16"/>
      <c r="I8" s="17"/>
      <c r="J8" s="18"/>
    </row>
    <row r="9" spans="2:29" x14ac:dyDescent="0.25">
      <c r="B9" s="7">
        <v>46028</v>
      </c>
      <c r="C9" s="8">
        <v>466</v>
      </c>
      <c r="D9" s="9"/>
      <c r="E9" s="10">
        <v>21</v>
      </c>
      <c r="F9" s="33">
        <f t="shared" si="0"/>
        <v>9786</v>
      </c>
      <c r="G9" s="15"/>
      <c r="H9" s="16"/>
      <c r="I9" s="17"/>
      <c r="J9" s="18"/>
    </row>
    <row r="10" spans="2:29" x14ac:dyDescent="0.25">
      <c r="B10" s="7">
        <v>46029</v>
      </c>
      <c r="C10" s="8">
        <v>451</v>
      </c>
      <c r="D10" s="9"/>
      <c r="E10" s="10">
        <v>21</v>
      </c>
      <c r="F10" s="33">
        <f t="shared" si="0"/>
        <v>9471</v>
      </c>
      <c r="G10" s="297">
        <v>46058</v>
      </c>
      <c r="H10" s="17" t="s">
        <v>132</v>
      </c>
      <c r="I10" s="17"/>
      <c r="J10" s="18">
        <v>19500</v>
      </c>
    </row>
    <row r="11" spans="2:29" x14ac:dyDescent="0.25">
      <c r="B11" s="7">
        <v>46030</v>
      </c>
      <c r="C11" s="8">
        <v>458</v>
      </c>
      <c r="D11" s="9"/>
      <c r="E11" s="10">
        <v>21</v>
      </c>
      <c r="F11" s="33">
        <f t="shared" si="0"/>
        <v>9618</v>
      </c>
      <c r="G11" s="297">
        <v>46058</v>
      </c>
      <c r="H11" s="17" t="s">
        <v>133</v>
      </c>
      <c r="I11" s="17"/>
      <c r="J11" s="18">
        <v>123200</v>
      </c>
    </row>
    <row r="12" spans="2:29" x14ac:dyDescent="0.25">
      <c r="B12" s="7">
        <v>46031</v>
      </c>
      <c r="C12" s="8">
        <v>474</v>
      </c>
      <c r="D12" s="9"/>
      <c r="E12" s="10">
        <v>21</v>
      </c>
      <c r="F12" s="33">
        <f t="shared" si="0"/>
        <v>9954</v>
      </c>
      <c r="G12" s="19"/>
      <c r="H12" s="16"/>
      <c r="I12" s="17"/>
      <c r="J12" s="18"/>
    </row>
    <row r="13" spans="2:29" x14ac:dyDescent="0.25">
      <c r="B13" s="7">
        <v>46032</v>
      </c>
      <c r="C13" s="8">
        <v>470</v>
      </c>
      <c r="D13" s="9"/>
      <c r="E13" s="10">
        <v>21</v>
      </c>
      <c r="F13" s="33">
        <f t="shared" si="0"/>
        <v>9870</v>
      </c>
      <c r="G13" s="15"/>
      <c r="H13" s="16" t="s">
        <v>144</v>
      </c>
      <c r="I13" s="17"/>
      <c r="J13" s="18">
        <v>34000</v>
      </c>
    </row>
    <row r="14" spans="2:29" x14ac:dyDescent="0.25">
      <c r="B14" s="7">
        <v>46033</v>
      </c>
      <c r="C14" s="8">
        <v>451</v>
      </c>
      <c r="D14" s="9"/>
      <c r="E14" s="10">
        <v>21</v>
      </c>
      <c r="F14" s="33">
        <f t="shared" si="0"/>
        <v>9471</v>
      </c>
      <c r="G14" s="19"/>
      <c r="H14" s="16"/>
      <c r="I14" s="17"/>
      <c r="J14" s="18"/>
    </row>
    <row r="15" spans="2:29" x14ac:dyDescent="0.25">
      <c r="B15" s="7">
        <v>46034</v>
      </c>
      <c r="C15" s="8">
        <v>447.5</v>
      </c>
      <c r="D15" s="9"/>
      <c r="E15" s="10">
        <v>21</v>
      </c>
      <c r="F15" s="33">
        <f t="shared" si="0"/>
        <v>9397.5</v>
      </c>
      <c r="G15" s="19"/>
      <c r="H15" s="16"/>
      <c r="I15" s="17"/>
      <c r="J15" s="18"/>
    </row>
    <row r="16" spans="2:29" x14ac:dyDescent="0.25">
      <c r="B16" s="7">
        <v>46035</v>
      </c>
      <c r="C16" s="8">
        <v>487</v>
      </c>
      <c r="D16" s="9"/>
      <c r="E16" s="10">
        <v>21</v>
      </c>
      <c r="F16" s="33">
        <f t="shared" si="0"/>
        <v>10227</v>
      </c>
      <c r="G16" s="19"/>
      <c r="H16" s="16"/>
      <c r="I16" s="17"/>
      <c r="J16" s="18"/>
    </row>
    <row r="17" spans="2:10" x14ac:dyDescent="0.25">
      <c r="B17" s="7">
        <v>46036</v>
      </c>
      <c r="C17" s="8">
        <v>478</v>
      </c>
      <c r="D17" s="9"/>
      <c r="E17" s="10">
        <v>21</v>
      </c>
      <c r="F17" s="33">
        <f t="shared" si="0"/>
        <v>10038</v>
      </c>
      <c r="G17" s="19"/>
      <c r="H17" s="16"/>
      <c r="I17" s="17"/>
      <c r="J17" s="18"/>
    </row>
    <row r="18" spans="2:10" x14ac:dyDescent="0.25">
      <c r="B18" s="7">
        <v>46037</v>
      </c>
      <c r="C18" s="8">
        <v>463.5</v>
      </c>
      <c r="D18" s="9"/>
      <c r="E18" s="10">
        <v>21</v>
      </c>
      <c r="F18" s="33">
        <f t="shared" si="0"/>
        <v>9733.5</v>
      </c>
      <c r="G18" s="19"/>
      <c r="H18" s="16"/>
      <c r="I18" s="17"/>
      <c r="J18" s="18"/>
    </row>
    <row r="19" spans="2:10" x14ac:dyDescent="0.25">
      <c r="B19" s="7">
        <v>46038</v>
      </c>
      <c r="C19" s="8">
        <v>486.5</v>
      </c>
      <c r="D19" s="9"/>
      <c r="E19" s="10">
        <v>21</v>
      </c>
      <c r="F19" s="33">
        <f t="shared" si="0"/>
        <v>10216.5</v>
      </c>
      <c r="G19" s="15">
        <v>46080</v>
      </c>
      <c r="H19" s="16" t="s">
        <v>139</v>
      </c>
      <c r="I19" s="17"/>
      <c r="J19" s="18">
        <v>122419.22</v>
      </c>
    </row>
    <row r="20" spans="2:10" x14ac:dyDescent="0.25">
      <c r="B20" s="7">
        <v>46039</v>
      </c>
      <c r="C20" s="8">
        <v>488</v>
      </c>
      <c r="D20" s="9"/>
      <c r="E20" s="10">
        <v>21</v>
      </c>
      <c r="F20" s="33">
        <f t="shared" si="0"/>
        <v>10248</v>
      </c>
      <c r="G20" s="19"/>
      <c r="H20" s="16"/>
      <c r="I20" s="17"/>
      <c r="J20" s="18"/>
    </row>
    <row r="21" spans="2:10" x14ac:dyDescent="0.25">
      <c r="B21" s="7">
        <v>46040</v>
      </c>
      <c r="C21" s="8">
        <v>454</v>
      </c>
      <c r="D21" s="9"/>
      <c r="E21" s="10">
        <v>21</v>
      </c>
      <c r="F21" s="33">
        <f t="shared" si="0"/>
        <v>9534</v>
      </c>
      <c r="G21" s="19"/>
      <c r="H21" s="16"/>
      <c r="I21" s="17"/>
      <c r="J21" s="18"/>
    </row>
    <row r="22" spans="2:10" x14ac:dyDescent="0.25">
      <c r="B22" s="7">
        <v>46041</v>
      </c>
      <c r="C22" s="8">
        <v>457</v>
      </c>
      <c r="D22" s="9"/>
      <c r="E22" s="10">
        <v>21</v>
      </c>
      <c r="F22" s="33">
        <f t="shared" si="0"/>
        <v>9597</v>
      </c>
      <c r="G22" s="19"/>
      <c r="H22" s="16"/>
      <c r="I22" s="17"/>
      <c r="J22" s="18"/>
    </row>
    <row r="23" spans="2:10" x14ac:dyDescent="0.25">
      <c r="B23" s="7">
        <v>46042</v>
      </c>
      <c r="C23" s="8">
        <v>461.5</v>
      </c>
      <c r="D23" s="9"/>
      <c r="E23" s="10">
        <v>21</v>
      </c>
      <c r="F23" s="33">
        <f t="shared" si="0"/>
        <v>9691.5</v>
      </c>
      <c r="G23" s="19"/>
      <c r="H23" s="16"/>
      <c r="I23" s="17"/>
      <c r="J23" s="18"/>
    </row>
    <row r="24" spans="2:10" x14ac:dyDescent="0.25">
      <c r="B24" s="7">
        <v>46043</v>
      </c>
      <c r="C24" s="8">
        <v>461.5</v>
      </c>
      <c r="D24" s="9"/>
      <c r="E24" s="10">
        <v>21</v>
      </c>
      <c r="F24" s="33">
        <f t="shared" si="0"/>
        <v>9691.5</v>
      </c>
      <c r="G24" s="19"/>
      <c r="H24" s="16"/>
      <c r="I24" s="17"/>
      <c r="J24" s="18"/>
    </row>
    <row r="25" spans="2:10" x14ac:dyDescent="0.25">
      <c r="B25" s="7">
        <v>46044</v>
      </c>
      <c r="C25" s="8">
        <v>439.5</v>
      </c>
      <c r="D25" s="9"/>
      <c r="E25" s="10">
        <v>24.5</v>
      </c>
      <c r="F25" s="33">
        <f t="shared" si="0"/>
        <v>10767.75</v>
      </c>
      <c r="G25" s="19"/>
      <c r="H25" s="16"/>
      <c r="I25" s="17"/>
      <c r="J25" s="18"/>
    </row>
    <row r="26" spans="2:10" x14ac:dyDescent="0.25">
      <c r="B26" s="7">
        <v>46045</v>
      </c>
      <c r="C26" s="8">
        <v>435</v>
      </c>
      <c r="D26" s="9"/>
      <c r="E26" s="10">
        <v>24.5</v>
      </c>
      <c r="F26" s="33">
        <f t="shared" si="0"/>
        <v>10657.5</v>
      </c>
      <c r="G26" s="19"/>
      <c r="H26" s="16"/>
      <c r="I26" s="17"/>
      <c r="J26" s="18"/>
    </row>
    <row r="27" spans="2:10" x14ac:dyDescent="0.25">
      <c r="B27" s="7">
        <v>46046</v>
      </c>
      <c r="C27" s="8">
        <v>448</v>
      </c>
      <c r="D27" s="9"/>
      <c r="E27" s="10">
        <v>24.5</v>
      </c>
      <c r="F27" s="33">
        <f t="shared" si="0"/>
        <v>10976</v>
      </c>
      <c r="G27" s="19"/>
      <c r="H27" s="16"/>
      <c r="I27" s="17"/>
      <c r="J27" s="18"/>
    </row>
    <row r="28" spans="2:10" x14ac:dyDescent="0.25">
      <c r="B28" s="7">
        <v>46047</v>
      </c>
      <c r="C28" s="8">
        <v>446</v>
      </c>
      <c r="D28" s="9"/>
      <c r="E28" s="10">
        <v>24.5</v>
      </c>
      <c r="F28" s="33">
        <f t="shared" si="0"/>
        <v>10927</v>
      </c>
      <c r="G28" s="19"/>
      <c r="H28" s="16"/>
      <c r="I28" s="17"/>
      <c r="J28" s="18"/>
    </row>
    <row r="29" spans="2:10" x14ac:dyDescent="0.25">
      <c r="B29" s="7">
        <v>46048</v>
      </c>
      <c r="C29" s="8">
        <v>471</v>
      </c>
      <c r="D29" s="9"/>
      <c r="E29" s="10">
        <v>24.5</v>
      </c>
      <c r="F29" s="33">
        <f t="shared" si="0"/>
        <v>11539.5</v>
      </c>
      <c r="G29" s="19"/>
      <c r="H29" s="16"/>
      <c r="I29" s="17"/>
      <c r="J29" s="18"/>
    </row>
    <row r="30" spans="2:10" x14ac:dyDescent="0.25">
      <c r="B30" s="7">
        <v>46049</v>
      </c>
      <c r="C30" s="8">
        <v>458</v>
      </c>
      <c r="D30" s="9"/>
      <c r="E30" s="10">
        <v>24.5</v>
      </c>
      <c r="F30" s="33">
        <f t="shared" si="0"/>
        <v>11221</v>
      </c>
      <c r="G30" s="19"/>
      <c r="H30" s="16"/>
      <c r="I30" s="17"/>
      <c r="J30" s="18"/>
    </row>
    <row r="31" spans="2:10" x14ac:dyDescent="0.25">
      <c r="B31" s="7">
        <v>46050</v>
      </c>
      <c r="C31" s="8">
        <v>458</v>
      </c>
      <c r="D31" s="9"/>
      <c r="E31" s="10">
        <v>24.5</v>
      </c>
      <c r="F31" s="33">
        <f t="shared" si="0"/>
        <v>11221</v>
      </c>
      <c r="G31" s="19"/>
      <c r="H31" s="16"/>
      <c r="I31" s="17"/>
      <c r="J31" s="18"/>
    </row>
    <row r="32" spans="2:10" x14ac:dyDescent="0.25">
      <c r="B32" s="7">
        <v>46051</v>
      </c>
      <c r="C32" s="8">
        <v>437.5</v>
      </c>
      <c r="D32" s="9"/>
      <c r="E32" s="10">
        <v>24.5</v>
      </c>
      <c r="F32" s="33">
        <f t="shared" si="0"/>
        <v>10718.75</v>
      </c>
      <c r="G32" s="19"/>
      <c r="H32" s="16"/>
      <c r="I32" s="17"/>
      <c r="J32" s="18"/>
    </row>
    <row r="33" spans="2:12" x14ac:dyDescent="0.25">
      <c r="B33" s="7">
        <v>46052</v>
      </c>
      <c r="C33" s="8">
        <v>451.5</v>
      </c>
      <c r="D33" s="9"/>
      <c r="E33" s="10">
        <v>24.5</v>
      </c>
      <c r="F33" s="33">
        <f t="shared" si="0"/>
        <v>11061.75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7">
        <v>449</v>
      </c>
      <c r="D34" s="48"/>
      <c r="E34" s="10">
        <v>24.5</v>
      </c>
      <c r="F34" s="49">
        <f t="shared" si="0"/>
        <v>11000.5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14141</v>
      </c>
      <c r="D35" s="43">
        <f>SUM(D4:D34)</f>
        <v>0</v>
      </c>
      <c r="E35" s="44"/>
      <c r="F35" s="45" t="s">
        <v>4</v>
      </c>
      <c r="G35" s="24"/>
      <c r="H35" s="339" t="s">
        <v>11</v>
      </c>
      <c r="I35" s="339"/>
      <c r="J35" s="25">
        <f>SUM(J4:J34)</f>
        <v>302555.66595000005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40" t="s">
        <v>13</v>
      </c>
      <c r="I36" s="340"/>
      <c r="J36" s="18">
        <f>F36+F37</f>
        <v>312688.25</v>
      </c>
      <c r="L36" s="31">
        <f>J36-J4-J5-J6</f>
        <v>309251.8061325</v>
      </c>
    </row>
    <row r="37" spans="2:12" x14ac:dyDescent="0.25">
      <c r="B37" s="26" t="s">
        <v>14</v>
      </c>
      <c r="C37" s="30">
        <f>C35</f>
        <v>14141</v>
      </c>
      <c r="D37" s="9">
        <f>D35/1.03</f>
        <v>0</v>
      </c>
      <c r="E37" s="10"/>
      <c r="F37" s="33">
        <f>SUM(F4:F36)</f>
        <v>312688.25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341" t="s">
        <v>16</v>
      </c>
      <c r="C39" s="342"/>
      <c r="D39" s="27"/>
      <c r="E39" s="37"/>
      <c r="F39" s="38"/>
      <c r="G39" s="28"/>
      <c r="H39" s="343" t="s">
        <v>17</v>
      </c>
      <c r="I39" s="343"/>
      <c r="J39" s="29">
        <f>J36+J37+J38-J35</f>
        <v>10132.584049999947</v>
      </c>
    </row>
    <row r="40" spans="2:12" ht="15.75" thickBot="1" x14ac:dyDescent="0.3">
      <c r="B40" s="333"/>
      <c r="C40" s="334"/>
      <c r="D40" s="334"/>
      <c r="E40" s="334"/>
      <c r="F40" s="334"/>
      <c r="G40" s="334"/>
      <c r="H40" s="334"/>
      <c r="I40" s="334"/>
      <c r="J40" s="335"/>
    </row>
    <row r="41" spans="2:12" ht="15.75" thickBot="1" x14ac:dyDescent="0.3">
      <c r="B41" s="333"/>
      <c r="C41" s="334"/>
      <c r="D41" s="334"/>
      <c r="E41" s="334"/>
      <c r="F41" s="334"/>
      <c r="G41" s="334"/>
      <c r="H41" s="334"/>
      <c r="I41" s="334"/>
      <c r="J41" s="335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684CD9-AAFE-4739-8B5A-0E9D02BE7A86}">
  <dimension ref="B1:AC43"/>
  <sheetViews>
    <sheetView zoomScale="85" zoomScaleNormal="85" workbookViewId="0">
      <selection activeCell="J16" sqref="J1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298">
        <f>SUM(N3:N20)</f>
        <v>99000</v>
      </c>
    </row>
    <row r="2" spans="2:29" ht="25.5" customHeight="1" thickBot="1" x14ac:dyDescent="0.3">
      <c r="B2" s="349" t="s">
        <v>33</v>
      </c>
      <c r="C2" s="350"/>
      <c r="D2" s="350"/>
      <c r="E2" s="350"/>
      <c r="F2" s="350"/>
      <c r="G2" s="353"/>
      <c r="H2" s="353"/>
      <c r="I2" s="353"/>
      <c r="J2" s="354"/>
      <c r="L2" s="352" t="s">
        <v>134</v>
      </c>
      <c r="M2" s="352"/>
      <c r="N2" s="35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07" t="s">
        <v>4</v>
      </c>
      <c r="G3" s="1" t="s">
        <v>0</v>
      </c>
      <c r="H3" s="3"/>
      <c r="I3" s="3" t="s">
        <v>5</v>
      </c>
      <c r="J3" s="6" t="s">
        <v>4</v>
      </c>
      <c r="L3" s="151">
        <v>46059</v>
      </c>
      <c r="M3" s="17" t="s">
        <v>127</v>
      </c>
      <c r="N3" s="40">
        <v>100000</v>
      </c>
      <c r="P3" s="305">
        <v>46098</v>
      </c>
      <c r="Q3" s="13">
        <f>R3-P3</f>
        <v>-17</v>
      </c>
      <c r="R3" s="130">
        <v>46081</v>
      </c>
      <c r="S3" s="13" t="s">
        <v>131</v>
      </c>
      <c r="T3" s="301">
        <v>225</v>
      </c>
      <c r="U3" s="300" t="s">
        <v>36</v>
      </c>
      <c r="V3" s="300" t="s">
        <v>39</v>
      </c>
      <c r="W3" s="299">
        <v>23</v>
      </c>
      <c r="X3" s="300" t="s">
        <v>38</v>
      </c>
      <c r="Y3" s="304">
        <v>780</v>
      </c>
      <c r="Z3" s="303">
        <v>17940</v>
      </c>
      <c r="AA3" s="302"/>
      <c r="AB3" s="303">
        <v>17940</v>
      </c>
    </row>
    <row r="4" spans="2:29" x14ac:dyDescent="0.25">
      <c r="B4" s="7">
        <v>46054</v>
      </c>
      <c r="C4" s="8">
        <v>447.5</v>
      </c>
      <c r="D4" s="9"/>
      <c r="E4" s="10">
        <v>25</v>
      </c>
      <c r="F4" s="308">
        <f>E4*C4</f>
        <v>11187.5</v>
      </c>
      <c r="G4" s="11"/>
      <c r="H4" s="13" t="s">
        <v>6</v>
      </c>
      <c r="I4" s="13">
        <v>0.01</v>
      </c>
      <c r="J4" s="14">
        <f>(F36+F37)*I4</f>
        <v>3115.625</v>
      </c>
      <c r="L4" s="59" t="s">
        <v>142</v>
      </c>
      <c r="M4" s="59" t="s">
        <v>98</v>
      </c>
      <c r="N4" s="306">
        <v>-34000</v>
      </c>
      <c r="P4" s="305">
        <v>46098</v>
      </c>
      <c r="Q4" s="13">
        <f>R4-P4</f>
        <v>-17</v>
      </c>
      <c r="R4" s="130">
        <v>46081</v>
      </c>
      <c r="S4" s="13" t="s">
        <v>131</v>
      </c>
      <c r="T4" s="301">
        <v>225</v>
      </c>
      <c r="U4" s="300" t="s">
        <v>36</v>
      </c>
      <c r="V4" s="300" t="s">
        <v>54</v>
      </c>
      <c r="W4" s="299">
        <v>110</v>
      </c>
      <c r="X4" s="300" t="s">
        <v>38</v>
      </c>
      <c r="Y4" s="304">
        <v>880</v>
      </c>
      <c r="Z4" s="303">
        <v>96800</v>
      </c>
      <c r="AA4" s="302"/>
      <c r="AB4" s="303">
        <v>96800</v>
      </c>
    </row>
    <row r="5" spans="2:29" x14ac:dyDescent="0.25">
      <c r="B5" s="7">
        <v>46055</v>
      </c>
      <c r="C5" s="8">
        <v>445</v>
      </c>
      <c r="D5" s="9"/>
      <c r="E5" s="10">
        <v>25</v>
      </c>
      <c r="F5" s="308">
        <f t="shared" ref="F5:F34" si="0">E5*C5</f>
        <v>11125</v>
      </c>
      <c r="G5" s="11"/>
      <c r="H5" s="13" t="s">
        <v>7</v>
      </c>
      <c r="I5" s="13">
        <v>1E-3</v>
      </c>
      <c r="J5" s="14">
        <f>(F36+F37-J4-J6)*I5</f>
        <v>308.44687500000003</v>
      </c>
      <c r="L5" s="59" t="s">
        <v>143</v>
      </c>
      <c r="M5" s="59" t="s">
        <v>135</v>
      </c>
      <c r="N5" s="306">
        <v>33000</v>
      </c>
      <c r="P5" s="59"/>
      <c r="Q5" s="59"/>
      <c r="R5" s="59"/>
      <c r="S5" s="59"/>
      <c r="T5" s="59"/>
      <c r="U5" s="59"/>
      <c r="V5" s="59" t="s">
        <v>63</v>
      </c>
      <c r="W5" s="59"/>
      <c r="X5" s="59"/>
      <c r="Y5" s="59"/>
      <c r="Z5" s="59"/>
      <c r="AA5" s="59"/>
      <c r="AB5" s="59">
        <v>-114740</v>
      </c>
    </row>
    <row r="6" spans="2:29" x14ac:dyDescent="0.25">
      <c r="B6" s="7">
        <v>46056</v>
      </c>
      <c r="C6" s="8">
        <v>444.5</v>
      </c>
      <c r="D6" s="9"/>
      <c r="E6" s="10">
        <v>25</v>
      </c>
      <c r="F6" s="308">
        <f t="shared" si="0"/>
        <v>11112.5</v>
      </c>
      <c r="G6" s="11"/>
      <c r="H6" s="13" t="s">
        <v>8</v>
      </c>
      <c r="I6" s="13"/>
      <c r="J6" s="14"/>
      <c r="L6" s="17" t="s">
        <v>138</v>
      </c>
      <c r="M6" s="17" t="s">
        <v>136</v>
      </c>
      <c r="N6" s="17"/>
    </row>
    <row r="7" spans="2:29" x14ac:dyDescent="0.25">
      <c r="B7" s="7">
        <v>46057</v>
      </c>
      <c r="C7" s="8">
        <v>468</v>
      </c>
      <c r="D7" s="9"/>
      <c r="E7" s="10">
        <v>25</v>
      </c>
      <c r="F7" s="308">
        <f t="shared" si="0"/>
        <v>11700</v>
      </c>
      <c r="G7" s="11"/>
      <c r="H7" s="13" t="s">
        <v>9</v>
      </c>
      <c r="I7" s="13"/>
      <c r="J7" s="14">
        <f>'OCAK 2026'!J39*-1</f>
        <v>-10132.584049999947</v>
      </c>
      <c r="L7" s="17" t="s">
        <v>137</v>
      </c>
      <c r="M7" s="17"/>
      <c r="N7" s="17"/>
    </row>
    <row r="8" spans="2:29" x14ac:dyDescent="0.25">
      <c r="B8" s="7">
        <v>46058</v>
      </c>
      <c r="C8" s="8">
        <v>447</v>
      </c>
      <c r="D8" s="9"/>
      <c r="E8" s="10">
        <v>25</v>
      </c>
      <c r="F8" s="308">
        <f t="shared" si="0"/>
        <v>11175</v>
      </c>
      <c r="G8" s="15"/>
      <c r="H8" s="17"/>
      <c r="I8" s="17"/>
      <c r="J8" s="18"/>
    </row>
    <row r="9" spans="2:29" x14ac:dyDescent="0.25">
      <c r="B9" s="7">
        <v>46059</v>
      </c>
      <c r="C9" s="8">
        <v>464</v>
      </c>
      <c r="D9" s="9"/>
      <c r="E9" s="10">
        <v>25</v>
      </c>
      <c r="F9" s="308">
        <f t="shared" si="0"/>
        <v>11600</v>
      </c>
      <c r="G9" s="312">
        <v>46098</v>
      </c>
      <c r="H9" s="17" t="s">
        <v>140</v>
      </c>
      <c r="I9" s="17"/>
      <c r="J9" s="313">
        <v>17940</v>
      </c>
    </row>
    <row r="10" spans="2:29" x14ac:dyDescent="0.25">
      <c r="B10" s="7">
        <v>46060</v>
      </c>
      <c r="C10" s="8">
        <v>439.5</v>
      </c>
      <c r="D10" s="9"/>
      <c r="E10" s="10">
        <v>25</v>
      </c>
      <c r="F10" s="308">
        <f t="shared" si="0"/>
        <v>10987.5</v>
      </c>
      <c r="G10" s="312">
        <v>46098</v>
      </c>
      <c r="H10" s="17" t="s">
        <v>141</v>
      </c>
      <c r="I10" s="17"/>
      <c r="J10" s="313">
        <v>96800</v>
      </c>
    </row>
    <row r="11" spans="2:29" x14ac:dyDescent="0.25">
      <c r="B11" s="7">
        <v>46061</v>
      </c>
      <c r="C11" s="8">
        <v>426.5</v>
      </c>
      <c r="D11" s="9"/>
      <c r="E11" s="10">
        <v>25</v>
      </c>
      <c r="F11" s="308">
        <f t="shared" si="0"/>
        <v>10662.5</v>
      </c>
      <c r="G11" s="19"/>
      <c r="H11" s="17"/>
      <c r="I11" s="17"/>
      <c r="J11" s="18"/>
    </row>
    <row r="12" spans="2:29" x14ac:dyDescent="0.25">
      <c r="B12" s="7">
        <v>46062</v>
      </c>
      <c r="C12" s="8">
        <v>437.5</v>
      </c>
      <c r="D12" s="9"/>
      <c r="E12" s="10">
        <v>25</v>
      </c>
      <c r="F12" s="308">
        <f t="shared" si="0"/>
        <v>10937.5</v>
      </c>
      <c r="G12" s="19"/>
      <c r="H12" s="17" t="s">
        <v>145</v>
      </c>
      <c r="I12" s="17"/>
      <c r="J12" s="18">
        <v>33000</v>
      </c>
    </row>
    <row r="13" spans="2:29" x14ac:dyDescent="0.25">
      <c r="B13" s="7">
        <v>46063</v>
      </c>
      <c r="C13" s="8">
        <v>442.5</v>
      </c>
      <c r="D13" s="9"/>
      <c r="E13" s="10">
        <v>25</v>
      </c>
      <c r="F13" s="308">
        <f t="shared" si="0"/>
        <v>11062.5</v>
      </c>
      <c r="G13" s="19"/>
      <c r="H13" s="17"/>
      <c r="I13" s="17"/>
      <c r="J13" s="18"/>
    </row>
    <row r="14" spans="2:29" x14ac:dyDescent="0.25">
      <c r="B14" s="7">
        <v>46064</v>
      </c>
      <c r="C14" s="8">
        <v>435</v>
      </c>
      <c r="D14" s="9"/>
      <c r="E14" s="10">
        <v>25</v>
      </c>
      <c r="F14" s="308">
        <f t="shared" si="0"/>
        <v>10875</v>
      </c>
      <c r="G14" s="19"/>
      <c r="H14" s="17"/>
      <c r="I14" s="17"/>
      <c r="J14" s="18"/>
    </row>
    <row r="15" spans="2:29" x14ac:dyDescent="0.25">
      <c r="B15" s="7">
        <v>46065</v>
      </c>
      <c r="C15" s="8">
        <v>438</v>
      </c>
      <c r="D15" s="9"/>
      <c r="E15" s="10">
        <v>25</v>
      </c>
      <c r="F15" s="308">
        <f t="shared" si="0"/>
        <v>10950</v>
      </c>
      <c r="G15" s="15">
        <v>46108</v>
      </c>
      <c r="H15" s="17" t="s">
        <v>127</v>
      </c>
      <c r="I15" s="17"/>
      <c r="J15" s="18">
        <v>170531.01</v>
      </c>
    </row>
    <row r="16" spans="2:29" x14ac:dyDescent="0.25">
      <c r="B16" s="7">
        <v>46066</v>
      </c>
      <c r="C16" s="8">
        <v>435.5</v>
      </c>
      <c r="D16" s="9"/>
      <c r="E16" s="10">
        <v>25</v>
      </c>
      <c r="F16" s="308">
        <f t="shared" si="0"/>
        <v>10887.5</v>
      </c>
      <c r="G16" s="19"/>
      <c r="H16" s="17"/>
      <c r="I16" s="17"/>
      <c r="J16" s="18"/>
    </row>
    <row r="17" spans="2:10" x14ac:dyDescent="0.25">
      <c r="B17" s="7">
        <v>46067</v>
      </c>
      <c r="C17" s="8">
        <v>435</v>
      </c>
      <c r="D17" s="9"/>
      <c r="E17" s="10">
        <v>25</v>
      </c>
      <c r="F17" s="308">
        <f t="shared" si="0"/>
        <v>10875</v>
      </c>
      <c r="G17" s="19"/>
      <c r="H17" s="17"/>
      <c r="I17" s="17"/>
      <c r="J17" s="18"/>
    </row>
    <row r="18" spans="2:10" x14ac:dyDescent="0.25">
      <c r="B18" s="7">
        <v>46068</v>
      </c>
      <c r="C18" s="8">
        <v>434</v>
      </c>
      <c r="D18" s="9"/>
      <c r="E18" s="10">
        <v>25</v>
      </c>
      <c r="F18" s="308">
        <f t="shared" si="0"/>
        <v>10850</v>
      </c>
      <c r="G18" s="19"/>
      <c r="H18" s="17"/>
      <c r="I18" s="17"/>
      <c r="J18" s="18"/>
    </row>
    <row r="19" spans="2:10" x14ac:dyDescent="0.25">
      <c r="B19" s="7">
        <v>46069</v>
      </c>
      <c r="C19" s="8">
        <v>435.5</v>
      </c>
      <c r="D19" s="9"/>
      <c r="E19" s="10">
        <v>25</v>
      </c>
      <c r="F19" s="308">
        <f t="shared" si="0"/>
        <v>10887.5</v>
      </c>
      <c r="G19" s="19"/>
      <c r="H19" s="17"/>
      <c r="I19" s="17"/>
      <c r="J19" s="18"/>
    </row>
    <row r="20" spans="2:10" x14ac:dyDescent="0.25">
      <c r="B20" s="7">
        <v>46070</v>
      </c>
      <c r="C20" s="8">
        <v>439.5</v>
      </c>
      <c r="D20" s="9"/>
      <c r="E20" s="10">
        <v>25</v>
      </c>
      <c r="F20" s="308">
        <f t="shared" si="0"/>
        <v>10987.5</v>
      </c>
      <c r="G20" s="19"/>
      <c r="H20" s="17"/>
      <c r="I20" s="17"/>
      <c r="J20" s="18"/>
    </row>
    <row r="21" spans="2:10" x14ac:dyDescent="0.25">
      <c r="B21" s="7">
        <v>46071</v>
      </c>
      <c r="C21" s="8">
        <v>460</v>
      </c>
      <c r="D21" s="9"/>
      <c r="E21" s="10">
        <v>25</v>
      </c>
      <c r="F21" s="308">
        <f t="shared" si="0"/>
        <v>11500</v>
      </c>
      <c r="G21" s="19"/>
      <c r="H21" s="17"/>
      <c r="I21" s="17"/>
      <c r="J21" s="18"/>
    </row>
    <row r="22" spans="2:10" x14ac:dyDescent="0.25">
      <c r="B22" s="7">
        <v>46072</v>
      </c>
      <c r="C22" s="8">
        <v>426</v>
      </c>
      <c r="D22" s="9"/>
      <c r="E22" s="10">
        <v>25</v>
      </c>
      <c r="F22" s="308">
        <f t="shared" si="0"/>
        <v>10650</v>
      </c>
      <c r="G22" s="19"/>
      <c r="H22" s="17"/>
      <c r="I22" s="17"/>
      <c r="J22" s="18"/>
    </row>
    <row r="23" spans="2:10" x14ac:dyDescent="0.25">
      <c r="B23" s="7">
        <v>46073</v>
      </c>
      <c r="C23" s="8">
        <v>451</v>
      </c>
      <c r="D23" s="9"/>
      <c r="E23" s="10">
        <v>25</v>
      </c>
      <c r="F23" s="308">
        <f t="shared" si="0"/>
        <v>11275</v>
      </c>
      <c r="G23" s="19"/>
      <c r="H23" s="17"/>
      <c r="I23" s="17"/>
      <c r="J23" s="18"/>
    </row>
    <row r="24" spans="2:10" x14ac:dyDescent="0.25">
      <c r="B24" s="7">
        <v>46074</v>
      </c>
      <c r="C24" s="8">
        <v>426.5</v>
      </c>
      <c r="D24" s="9"/>
      <c r="E24" s="10">
        <v>25</v>
      </c>
      <c r="F24" s="308">
        <f t="shared" si="0"/>
        <v>10662.5</v>
      </c>
      <c r="G24" s="19"/>
      <c r="H24" s="17"/>
      <c r="I24" s="17"/>
      <c r="J24" s="18"/>
    </row>
    <row r="25" spans="2:10" x14ac:dyDescent="0.25">
      <c r="B25" s="7">
        <v>46075</v>
      </c>
      <c r="C25" s="8">
        <v>435</v>
      </c>
      <c r="D25" s="9"/>
      <c r="E25" s="10">
        <v>25</v>
      </c>
      <c r="F25" s="308">
        <f t="shared" si="0"/>
        <v>10875</v>
      </c>
      <c r="G25" s="19"/>
      <c r="H25" s="17"/>
      <c r="I25" s="17"/>
      <c r="J25" s="18"/>
    </row>
    <row r="26" spans="2:10" x14ac:dyDescent="0.25">
      <c r="B26" s="7">
        <v>46076</v>
      </c>
      <c r="C26" s="8">
        <v>468</v>
      </c>
      <c r="D26" s="9"/>
      <c r="E26" s="10">
        <v>25</v>
      </c>
      <c r="F26" s="308">
        <f t="shared" si="0"/>
        <v>11700</v>
      </c>
      <c r="G26" s="19"/>
      <c r="H26" s="17"/>
      <c r="I26" s="17"/>
      <c r="J26" s="18"/>
    </row>
    <row r="27" spans="2:10" x14ac:dyDescent="0.25">
      <c r="B27" s="7">
        <v>46077</v>
      </c>
      <c r="C27" s="8">
        <v>460</v>
      </c>
      <c r="D27" s="9"/>
      <c r="E27" s="10">
        <v>25</v>
      </c>
      <c r="F27" s="308">
        <f t="shared" si="0"/>
        <v>11500</v>
      </c>
      <c r="G27" s="19"/>
      <c r="H27" s="17"/>
      <c r="I27" s="17"/>
      <c r="J27" s="18"/>
    </row>
    <row r="28" spans="2:10" x14ac:dyDescent="0.25">
      <c r="B28" s="7">
        <v>46078</v>
      </c>
      <c r="C28" s="8">
        <v>470</v>
      </c>
      <c r="D28" s="9"/>
      <c r="E28" s="10">
        <v>25</v>
      </c>
      <c r="F28" s="308">
        <f t="shared" si="0"/>
        <v>11750</v>
      </c>
      <c r="G28" s="19"/>
      <c r="H28" s="17"/>
      <c r="I28" s="17"/>
      <c r="J28" s="18"/>
    </row>
    <row r="29" spans="2:10" x14ac:dyDescent="0.25">
      <c r="B29" s="7">
        <v>46079</v>
      </c>
      <c r="C29" s="8">
        <v>470.5</v>
      </c>
      <c r="D29" s="9"/>
      <c r="E29" s="10">
        <v>25</v>
      </c>
      <c r="F29" s="308">
        <f t="shared" si="0"/>
        <v>11762.5</v>
      </c>
      <c r="G29" s="19"/>
      <c r="H29" s="17"/>
      <c r="I29" s="17"/>
      <c r="J29" s="18"/>
    </row>
    <row r="30" spans="2:10" x14ac:dyDescent="0.25">
      <c r="B30" s="7">
        <v>46080</v>
      </c>
      <c r="C30" s="8">
        <v>436</v>
      </c>
      <c r="D30" s="9"/>
      <c r="E30" s="10">
        <v>25</v>
      </c>
      <c r="F30" s="308">
        <f t="shared" si="0"/>
        <v>10900</v>
      </c>
      <c r="G30" s="19"/>
      <c r="H30" s="17"/>
      <c r="I30" s="17"/>
      <c r="J30" s="18"/>
    </row>
    <row r="31" spans="2:10" x14ac:dyDescent="0.25">
      <c r="B31" s="7">
        <v>46081</v>
      </c>
      <c r="C31" s="8">
        <v>445</v>
      </c>
      <c r="D31" s="9"/>
      <c r="E31" s="10">
        <v>25</v>
      </c>
      <c r="F31" s="308">
        <f t="shared" si="0"/>
        <v>11125</v>
      </c>
      <c r="G31" s="19"/>
      <c r="H31" s="17"/>
      <c r="I31" s="17"/>
      <c r="J31" s="18"/>
    </row>
    <row r="32" spans="2:10" x14ac:dyDescent="0.25">
      <c r="B32" s="7"/>
      <c r="C32" s="8"/>
      <c r="D32" s="9"/>
      <c r="E32" s="10"/>
      <c r="F32" s="308">
        <f t="shared" si="0"/>
        <v>0</v>
      </c>
      <c r="G32" s="19"/>
      <c r="H32" s="17"/>
      <c r="I32" s="17"/>
      <c r="J32" s="18"/>
    </row>
    <row r="33" spans="2:12" x14ac:dyDescent="0.25">
      <c r="B33" s="7"/>
      <c r="C33" s="8"/>
      <c r="D33" s="9"/>
      <c r="E33" s="10"/>
      <c r="F33" s="308">
        <f t="shared" si="0"/>
        <v>0</v>
      </c>
      <c r="G33" s="19"/>
      <c r="H33" s="17"/>
      <c r="I33" s="17"/>
      <c r="J33" s="18"/>
    </row>
    <row r="34" spans="2:12" ht="15.75" thickBot="1" x14ac:dyDescent="0.3">
      <c r="B34" s="7"/>
      <c r="C34" s="47"/>
      <c r="D34" s="48"/>
      <c r="E34" s="10"/>
      <c r="F34" s="309">
        <f t="shared" si="0"/>
        <v>0</v>
      </c>
      <c r="G34" s="28"/>
      <c r="H34" s="27"/>
      <c r="I34" s="27"/>
      <c r="J34" s="29"/>
    </row>
    <row r="35" spans="2:12" x14ac:dyDescent="0.25">
      <c r="B35" s="41" t="s">
        <v>10</v>
      </c>
      <c r="C35" s="42">
        <f>SUM(C4:C34)</f>
        <v>12462.5</v>
      </c>
      <c r="D35" s="43">
        <f>SUM(D4:D34)</f>
        <v>0</v>
      </c>
      <c r="E35" s="44"/>
      <c r="F35" s="45" t="s">
        <v>4</v>
      </c>
      <c r="G35" s="310"/>
      <c r="H35" s="355" t="s">
        <v>11</v>
      </c>
      <c r="I35" s="355"/>
      <c r="J35" s="311">
        <f>SUM(J4:J34)</f>
        <v>311562.49782500009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40" t="s">
        <v>13</v>
      </c>
      <c r="I36" s="340"/>
      <c r="J36" s="18">
        <f>F36+F37</f>
        <v>311562.5</v>
      </c>
      <c r="L36" s="31">
        <f>J36-J4-J5-J6</f>
        <v>308138.42812499998</v>
      </c>
    </row>
    <row r="37" spans="2:12" x14ac:dyDescent="0.25">
      <c r="B37" s="26" t="s">
        <v>14</v>
      </c>
      <c r="C37" s="30">
        <f>C35</f>
        <v>12462.5</v>
      </c>
      <c r="D37" s="9">
        <f>D35/1.03</f>
        <v>0</v>
      </c>
      <c r="E37" s="10"/>
      <c r="F37" s="33">
        <f>SUM(F4:F36)</f>
        <v>311562.5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341" t="s">
        <v>16</v>
      </c>
      <c r="C39" s="342"/>
      <c r="D39" s="27"/>
      <c r="E39" s="37"/>
      <c r="F39" s="38"/>
      <c r="G39" s="28"/>
      <c r="H39" s="343" t="s">
        <v>17</v>
      </c>
      <c r="I39" s="343"/>
      <c r="J39" s="29">
        <f>J36+J37+J38-J35</f>
        <v>2.1749999141320586E-3</v>
      </c>
    </row>
    <row r="40" spans="2:12" ht="15.75" thickBot="1" x14ac:dyDescent="0.3">
      <c r="B40" s="333"/>
      <c r="C40" s="334"/>
      <c r="D40" s="334"/>
      <c r="E40" s="334"/>
      <c r="F40" s="334"/>
      <c r="G40" s="334"/>
      <c r="H40" s="334"/>
      <c r="I40" s="334"/>
      <c r="J40" s="335"/>
    </row>
    <row r="41" spans="2:12" ht="15.75" thickBot="1" x14ac:dyDescent="0.3">
      <c r="B41" s="333"/>
      <c r="C41" s="334"/>
      <c r="D41" s="334"/>
      <c r="E41" s="334"/>
      <c r="F41" s="334"/>
      <c r="G41" s="334"/>
      <c r="H41" s="334"/>
      <c r="I41" s="334"/>
      <c r="J41" s="335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BAB8D6-4329-4B46-B483-C13DC2BBC78C}">
  <dimension ref="B1:AC43"/>
  <sheetViews>
    <sheetView zoomScale="85" zoomScaleNormal="85" workbookViewId="0">
      <selection activeCell="M26" sqref="M2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298">
        <f>SUM(N3:N20)</f>
        <v>0</v>
      </c>
    </row>
    <row r="2" spans="2:29" ht="25.5" customHeight="1" thickBot="1" x14ac:dyDescent="0.3">
      <c r="B2" s="349" t="s">
        <v>33</v>
      </c>
      <c r="C2" s="350"/>
      <c r="D2" s="350"/>
      <c r="E2" s="350"/>
      <c r="F2" s="350"/>
      <c r="G2" s="350"/>
      <c r="H2" s="350"/>
      <c r="I2" s="350"/>
      <c r="J2" s="351"/>
      <c r="L2" s="352" t="s">
        <v>134</v>
      </c>
      <c r="M2" s="352"/>
      <c r="N2" s="35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1850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151">
        <v>46059</v>
      </c>
      <c r="M3" s="17" t="s">
        <v>127</v>
      </c>
      <c r="N3" s="40">
        <v>100000</v>
      </c>
      <c r="P3" s="320">
        <v>46115</v>
      </c>
      <c r="Q3" s="321"/>
      <c r="R3" s="320">
        <v>46115</v>
      </c>
      <c r="S3" s="322" t="s">
        <v>131</v>
      </c>
      <c r="T3" s="323">
        <v>261</v>
      </c>
      <c r="U3" s="322" t="s">
        <v>36</v>
      </c>
      <c r="V3" s="322" t="s">
        <v>107</v>
      </c>
      <c r="W3" s="324">
        <v>1</v>
      </c>
      <c r="X3" s="322" t="s">
        <v>38</v>
      </c>
      <c r="Y3" s="325">
        <v>1541.6666700000001</v>
      </c>
      <c r="Z3" s="326">
        <v>1541.67</v>
      </c>
      <c r="AA3" s="326">
        <v>308.33</v>
      </c>
      <c r="AB3" s="326">
        <v>1850</v>
      </c>
      <c r="AC3" s="319" t="s">
        <v>147</v>
      </c>
    </row>
    <row r="4" spans="2:29" x14ac:dyDescent="0.25">
      <c r="B4" s="7">
        <v>46082</v>
      </c>
      <c r="C4" s="8">
        <v>450.5</v>
      </c>
      <c r="D4" s="9"/>
      <c r="E4" s="10">
        <v>25</v>
      </c>
      <c r="F4" s="33">
        <f>E4*C4</f>
        <v>11262.5</v>
      </c>
      <c r="G4" s="11"/>
      <c r="H4" s="12" t="s">
        <v>6</v>
      </c>
      <c r="I4" s="13">
        <v>0.01</v>
      </c>
      <c r="J4" s="14">
        <f>(F36+F37)*I4</f>
        <v>3587.875</v>
      </c>
      <c r="L4" s="59" t="s">
        <v>142</v>
      </c>
      <c r="M4" s="59" t="s">
        <v>98</v>
      </c>
      <c r="N4" s="306">
        <v>-34000</v>
      </c>
      <c r="P4" s="320">
        <v>46123</v>
      </c>
      <c r="Q4" s="321"/>
      <c r="R4" s="320">
        <v>46128</v>
      </c>
      <c r="S4" s="322" t="s">
        <v>131</v>
      </c>
      <c r="T4" s="323">
        <v>279</v>
      </c>
      <c r="U4" s="322" t="s">
        <v>36</v>
      </c>
      <c r="V4" s="322" t="s">
        <v>39</v>
      </c>
      <c r="W4" s="324">
        <v>20</v>
      </c>
      <c r="X4" s="322" t="s">
        <v>38</v>
      </c>
      <c r="Y4" s="325">
        <v>870</v>
      </c>
      <c r="Z4" s="326">
        <v>17400</v>
      </c>
      <c r="AA4" s="321"/>
      <c r="AB4" s="326">
        <v>17400</v>
      </c>
      <c r="AC4" s="319" t="s">
        <v>148</v>
      </c>
    </row>
    <row r="5" spans="2:29" x14ac:dyDescent="0.25">
      <c r="B5" s="7">
        <v>46083</v>
      </c>
      <c r="C5" s="8">
        <v>454.5</v>
      </c>
      <c r="D5" s="9"/>
      <c r="E5" s="10">
        <v>25</v>
      </c>
      <c r="F5" s="33">
        <f t="shared" ref="F5:F34" si="0">E5*C5</f>
        <v>11362.5</v>
      </c>
      <c r="G5" s="11"/>
      <c r="H5" s="12" t="s">
        <v>7</v>
      </c>
      <c r="I5" s="13">
        <v>1E-3</v>
      </c>
      <c r="J5" s="14">
        <f>(F36+F37-J4-J6)*I5</f>
        <v>355.19962500000003</v>
      </c>
      <c r="L5" s="59" t="s">
        <v>143</v>
      </c>
      <c r="M5" s="59" t="s">
        <v>135</v>
      </c>
      <c r="N5" s="306">
        <v>-33000</v>
      </c>
      <c r="P5" s="320">
        <v>46123</v>
      </c>
      <c r="Q5" s="321"/>
      <c r="R5" s="320">
        <v>46128</v>
      </c>
      <c r="S5" s="322" t="s">
        <v>131</v>
      </c>
      <c r="T5" s="323">
        <v>279</v>
      </c>
      <c r="U5" s="322" t="s">
        <v>36</v>
      </c>
      <c r="V5" s="322" t="s">
        <v>54</v>
      </c>
      <c r="W5" s="324">
        <v>130</v>
      </c>
      <c r="X5" s="322" t="s">
        <v>38</v>
      </c>
      <c r="Y5" s="325">
        <v>970</v>
      </c>
      <c r="Z5" s="326">
        <v>126100</v>
      </c>
      <c r="AA5" s="321"/>
      <c r="AB5" s="326">
        <v>126100</v>
      </c>
      <c r="AC5" s="319" t="s">
        <v>148</v>
      </c>
    </row>
    <row r="6" spans="2:29" x14ac:dyDescent="0.25">
      <c r="B6" s="7">
        <v>46084</v>
      </c>
      <c r="C6" s="8">
        <v>451.5</v>
      </c>
      <c r="D6" s="9"/>
      <c r="E6" s="10">
        <v>25</v>
      </c>
      <c r="F6" s="33">
        <f t="shared" si="0"/>
        <v>11287.5</v>
      </c>
      <c r="G6" s="11"/>
      <c r="H6" s="12" t="s">
        <v>8</v>
      </c>
      <c r="I6" s="13"/>
      <c r="J6" s="14"/>
      <c r="L6" s="59" t="s">
        <v>138</v>
      </c>
      <c r="M6" s="59" t="s">
        <v>136</v>
      </c>
      <c r="N6" s="306">
        <v>-33000</v>
      </c>
      <c r="P6" s="356" t="s">
        <v>149</v>
      </c>
      <c r="Q6" s="356"/>
      <c r="R6" s="356"/>
      <c r="S6" s="356"/>
      <c r="T6" s="356"/>
      <c r="U6" s="356"/>
      <c r="V6" s="356"/>
      <c r="W6" s="356"/>
      <c r="X6" s="356"/>
      <c r="Y6" s="356"/>
      <c r="Z6" s="356"/>
      <c r="AA6" s="356"/>
      <c r="AB6" s="318">
        <v>-143500</v>
      </c>
    </row>
    <row r="7" spans="2:29" x14ac:dyDescent="0.25">
      <c r="B7" s="7">
        <v>46085</v>
      </c>
      <c r="C7" s="8">
        <v>442.5</v>
      </c>
      <c r="D7" s="9"/>
      <c r="E7" s="10">
        <v>25</v>
      </c>
      <c r="F7" s="33">
        <f t="shared" si="0"/>
        <v>11062.5</v>
      </c>
      <c r="G7" s="11"/>
      <c r="H7" s="12" t="s">
        <v>9</v>
      </c>
      <c r="I7" s="13"/>
      <c r="J7" s="14">
        <f>'ŞUBAT 2026'!J39*-1</f>
        <v>-2.1749999141320586E-3</v>
      </c>
      <c r="L7" s="17" t="s">
        <v>137</v>
      </c>
      <c r="M7" s="17"/>
      <c r="N7" s="17"/>
    </row>
    <row r="8" spans="2:29" x14ac:dyDescent="0.25">
      <c r="B8" s="7">
        <v>46086</v>
      </c>
      <c r="C8" s="8">
        <v>450</v>
      </c>
      <c r="D8" s="9"/>
      <c r="E8" s="10">
        <v>25</v>
      </c>
      <c r="F8" s="33">
        <f t="shared" si="0"/>
        <v>11250</v>
      </c>
      <c r="G8" s="15"/>
      <c r="H8" s="16"/>
      <c r="I8" s="17"/>
      <c r="J8" s="18"/>
    </row>
    <row r="9" spans="2:29" x14ac:dyDescent="0.25">
      <c r="B9" s="7">
        <v>46087</v>
      </c>
      <c r="C9" s="8">
        <v>450.5</v>
      </c>
      <c r="D9" s="9"/>
      <c r="E9" s="10">
        <v>25</v>
      </c>
      <c r="F9" s="33">
        <f t="shared" si="0"/>
        <v>11262.5</v>
      </c>
      <c r="G9" s="15"/>
      <c r="H9" s="16"/>
      <c r="I9" s="17"/>
      <c r="J9" s="18"/>
    </row>
    <row r="10" spans="2:29" x14ac:dyDescent="0.25">
      <c r="B10" s="7">
        <v>46088</v>
      </c>
      <c r="C10" s="8">
        <v>458</v>
      </c>
      <c r="D10" s="9"/>
      <c r="E10" s="10">
        <v>25</v>
      </c>
      <c r="F10" s="33">
        <f t="shared" si="0"/>
        <v>11450</v>
      </c>
      <c r="G10" s="15"/>
      <c r="H10" s="16"/>
      <c r="I10" s="17"/>
      <c r="J10" s="18"/>
    </row>
    <row r="11" spans="2:29" x14ac:dyDescent="0.25">
      <c r="B11" s="7">
        <v>46089</v>
      </c>
      <c r="C11" s="8">
        <v>443</v>
      </c>
      <c r="D11" s="9"/>
      <c r="E11" s="10">
        <v>25</v>
      </c>
      <c r="F11" s="33">
        <f t="shared" si="0"/>
        <v>11075</v>
      </c>
      <c r="G11" s="19"/>
      <c r="H11" s="16" t="s">
        <v>146</v>
      </c>
      <c r="I11" s="17"/>
      <c r="J11" s="18">
        <v>33000</v>
      </c>
    </row>
    <row r="12" spans="2:29" x14ac:dyDescent="0.25">
      <c r="B12" s="7">
        <v>46090</v>
      </c>
      <c r="C12" s="8">
        <v>419.5</v>
      </c>
      <c r="D12" s="9"/>
      <c r="E12" s="10">
        <v>25</v>
      </c>
      <c r="F12" s="33">
        <f t="shared" si="0"/>
        <v>10487.5</v>
      </c>
      <c r="G12" s="19"/>
      <c r="H12" s="16"/>
      <c r="I12" s="17"/>
      <c r="J12" s="18"/>
    </row>
    <row r="13" spans="2:29" x14ac:dyDescent="0.25">
      <c r="B13" s="7">
        <v>46091</v>
      </c>
      <c r="C13" s="8">
        <v>410.5</v>
      </c>
      <c r="D13" s="9"/>
      <c r="E13" s="10">
        <v>25</v>
      </c>
      <c r="F13" s="33">
        <f t="shared" si="0"/>
        <v>10262.5</v>
      </c>
      <c r="G13" s="19"/>
      <c r="H13" s="16"/>
      <c r="I13" s="17"/>
      <c r="J13" s="18"/>
    </row>
    <row r="14" spans="2:29" x14ac:dyDescent="0.25">
      <c r="B14" s="7">
        <v>46092</v>
      </c>
      <c r="C14" s="8">
        <v>400</v>
      </c>
      <c r="D14" s="9"/>
      <c r="E14" s="10">
        <v>25</v>
      </c>
      <c r="F14" s="33">
        <f t="shared" si="0"/>
        <v>10000</v>
      </c>
      <c r="G14" s="317">
        <v>46115</v>
      </c>
      <c r="H14" s="316" t="s">
        <v>107</v>
      </c>
      <c r="I14" s="314">
        <v>1</v>
      </c>
      <c r="J14" s="315">
        <v>1850</v>
      </c>
    </row>
    <row r="15" spans="2:29" x14ac:dyDescent="0.25">
      <c r="B15" s="7">
        <v>46093</v>
      </c>
      <c r="C15" s="8">
        <v>417</v>
      </c>
      <c r="D15" s="9"/>
      <c r="E15" s="10">
        <v>25</v>
      </c>
      <c r="F15" s="33">
        <f t="shared" si="0"/>
        <v>10425</v>
      </c>
      <c r="G15" s="317">
        <v>46128</v>
      </c>
      <c r="H15" s="316" t="s">
        <v>39</v>
      </c>
      <c r="I15" s="314">
        <v>20</v>
      </c>
      <c r="J15" s="315">
        <v>17400</v>
      </c>
    </row>
    <row r="16" spans="2:29" x14ac:dyDescent="0.25">
      <c r="B16" s="7">
        <v>46094</v>
      </c>
      <c r="C16" s="8">
        <v>415</v>
      </c>
      <c r="D16" s="9"/>
      <c r="E16" s="10">
        <v>25</v>
      </c>
      <c r="F16" s="33">
        <f t="shared" si="0"/>
        <v>10375</v>
      </c>
      <c r="G16" s="317">
        <v>46128</v>
      </c>
      <c r="H16" s="316" t="s">
        <v>54</v>
      </c>
      <c r="I16" s="314">
        <v>130</v>
      </c>
      <c r="J16" s="315">
        <v>126100</v>
      </c>
    </row>
    <row r="17" spans="2:10" x14ac:dyDescent="0.25">
      <c r="B17" s="7">
        <v>46095</v>
      </c>
      <c r="C17" s="8">
        <v>422.5</v>
      </c>
      <c r="D17" s="9"/>
      <c r="E17" s="10">
        <v>25</v>
      </c>
      <c r="F17" s="33">
        <f t="shared" si="0"/>
        <v>10562.5</v>
      </c>
      <c r="G17" s="19"/>
      <c r="H17" s="16"/>
      <c r="I17" s="17"/>
      <c r="J17" s="18"/>
    </row>
    <row r="18" spans="2:10" x14ac:dyDescent="0.25">
      <c r="B18" s="7">
        <v>46096</v>
      </c>
      <c r="C18" s="8">
        <v>418</v>
      </c>
      <c r="D18" s="9"/>
      <c r="E18" s="10">
        <v>25</v>
      </c>
      <c r="F18" s="33">
        <f t="shared" si="0"/>
        <v>10450</v>
      </c>
      <c r="G18" s="15">
        <v>46134</v>
      </c>
      <c r="H18" s="16" t="s">
        <v>150</v>
      </c>
      <c r="I18" s="17"/>
      <c r="J18" s="18">
        <v>176494.43</v>
      </c>
    </row>
    <row r="19" spans="2:10" x14ac:dyDescent="0.25">
      <c r="B19" s="7">
        <v>46097</v>
      </c>
      <c r="C19" s="8">
        <v>467.5</v>
      </c>
      <c r="D19" s="9"/>
      <c r="E19" s="10">
        <v>25</v>
      </c>
      <c r="F19" s="33">
        <f t="shared" si="0"/>
        <v>11687.5</v>
      </c>
      <c r="G19" s="19"/>
      <c r="H19" s="16"/>
      <c r="I19" s="17"/>
      <c r="J19" s="18"/>
    </row>
    <row r="20" spans="2:10" x14ac:dyDescent="0.25">
      <c r="B20" s="7">
        <v>46098</v>
      </c>
      <c r="C20" s="8">
        <v>454.5</v>
      </c>
      <c r="D20" s="9"/>
      <c r="E20" s="10">
        <v>25</v>
      </c>
      <c r="F20" s="33">
        <f t="shared" si="0"/>
        <v>11362.5</v>
      </c>
      <c r="G20" s="19"/>
      <c r="H20" s="16"/>
      <c r="I20" s="17"/>
      <c r="J20" s="18"/>
    </row>
    <row r="21" spans="2:10" x14ac:dyDescent="0.25">
      <c r="B21" s="7">
        <v>46099</v>
      </c>
      <c r="C21" s="8">
        <v>478</v>
      </c>
      <c r="D21" s="9"/>
      <c r="E21" s="10">
        <v>25</v>
      </c>
      <c r="F21" s="33">
        <f t="shared" si="0"/>
        <v>11950</v>
      </c>
      <c r="G21" s="19"/>
      <c r="H21" s="16"/>
      <c r="I21" s="17"/>
      <c r="J21" s="18"/>
    </row>
    <row r="22" spans="2:10" x14ac:dyDescent="0.25">
      <c r="B22" s="7">
        <v>46100</v>
      </c>
      <c r="C22" s="8">
        <v>488</v>
      </c>
      <c r="D22" s="9"/>
      <c r="E22" s="10">
        <v>25</v>
      </c>
      <c r="F22" s="33">
        <f t="shared" si="0"/>
        <v>12200</v>
      </c>
      <c r="G22" s="19"/>
      <c r="H22" s="16"/>
      <c r="I22" s="17"/>
      <c r="J22" s="18"/>
    </row>
    <row r="23" spans="2:10" x14ac:dyDescent="0.25">
      <c r="B23" s="7">
        <v>46101</v>
      </c>
      <c r="C23" s="8">
        <v>517</v>
      </c>
      <c r="D23" s="9"/>
      <c r="E23" s="10">
        <v>25</v>
      </c>
      <c r="F23" s="33">
        <f t="shared" si="0"/>
        <v>12925</v>
      </c>
      <c r="G23" s="19"/>
      <c r="H23" s="16"/>
      <c r="I23" s="17"/>
      <c r="J23" s="18"/>
    </row>
    <row r="24" spans="2:10" x14ac:dyDescent="0.25">
      <c r="B24" s="7">
        <v>46102</v>
      </c>
      <c r="C24" s="8">
        <v>488.5</v>
      </c>
      <c r="D24" s="9"/>
      <c r="E24" s="10">
        <v>25</v>
      </c>
      <c r="F24" s="33">
        <f t="shared" si="0"/>
        <v>12212.5</v>
      </c>
      <c r="G24" s="19"/>
      <c r="H24" s="16"/>
      <c r="I24" s="17"/>
      <c r="J24" s="18"/>
    </row>
    <row r="25" spans="2:10" x14ac:dyDescent="0.25">
      <c r="B25" s="7">
        <v>46103</v>
      </c>
      <c r="C25" s="8">
        <v>485</v>
      </c>
      <c r="D25" s="9"/>
      <c r="E25" s="10">
        <v>25</v>
      </c>
      <c r="F25" s="33">
        <f t="shared" si="0"/>
        <v>12125</v>
      </c>
      <c r="G25" s="19"/>
      <c r="H25" s="16"/>
      <c r="I25" s="17"/>
      <c r="J25" s="18"/>
    </row>
    <row r="26" spans="2:10" x14ac:dyDescent="0.25">
      <c r="B26" s="7">
        <v>46104</v>
      </c>
      <c r="C26" s="8">
        <v>489.5</v>
      </c>
      <c r="D26" s="9"/>
      <c r="E26" s="10">
        <v>25</v>
      </c>
      <c r="F26" s="33">
        <f t="shared" si="0"/>
        <v>12237.5</v>
      </c>
      <c r="G26" s="19"/>
      <c r="H26" s="16"/>
      <c r="I26" s="17"/>
      <c r="J26" s="18"/>
    </row>
    <row r="27" spans="2:10" x14ac:dyDescent="0.25">
      <c r="B27" s="7">
        <v>46105</v>
      </c>
      <c r="C27" s="8">
        <v>486.5</v>
      </c>
      <c r="D27" s="9"/>
      <c r="E27" s="10">
        <v>25</v>
      </c>
      <c r="F27" s="33">
        <f t="shared" si="0"/>
        <v>12162.5</v>
      </c>
      <c r="G27" s="19"/>
      <c r="H27" s="16"/>
      <c r="I27" s="17"/>
      <c r="J27" s="18"/>
    </row>
    <row r="28" spans="2:10" x14ac:dyDescent="0.25">
      <c r="B28" s="7">
        <v>46106</v>
      </c>
      <c r="C28" s="8">
        <v>497</v>
      </c>
      <c r="D28" s="9"/>
      <c r="E28" s="10">
        <v>25</v>
      </c>
      <c r="F28" s="33">
        <f t="shared" si="0"/>
        <v>12425</v>
      </c>
      <c r="G28" s="19"/>
      <c r="H28" s="16"/>
      <c r="I28" s="17"/>
      <c r="J28" s="18"/>
    </row>
    <row r="29" spans="2:10" x14ac:dyDescent="0.25">
      <c r="B29" s="7">
        <v>46107</v>
      </c>
      <c r="C29" s="8">
        <v>507.5</v>
      </c>
      <c r="D29" s="9"/>
      <c r="E29" s="10">
        <v>25</v>
      </c>
      <c r="F29" s="33">
        <f t="shared" si="0"/>
        <v>12687.5</v>
      </c>
      <c r="G29" s="19"/>
      <c r="H29" s="16"/>
      <c r="I29" s="17"/>
      <c r="J29" s="18"/>
    </row>
    <row r="30" spans="2:10" x14ac:dyDescent="0.25">
      <c r="B30" s="7">
        <v>46108</v>
      </c>
      <c r="C30" s="8">
        <v>496.5</v>
      </c>
      <c r="D30" s="9"/>
      <c r="E30" s="10">
        <v>25</v>
      </c>
      <c r="F30" s="33">
        <f t="shared" si="0"/>
        <v>12412.5</v>
      </c>
      <c r="G30" s="19"/>
      <c r="H30" s="16"/>
      <c r="I30" s="17"/>
      <c r="J30" s="18"/>
    </row>
    <row r="31" spans="2:10" x14ac:dyDescent="0.25">
      <c r="B31" s="7">
        <v>46109</v>
      </c>
      <c r="C31" s="8">
        <v>497</v>
      </c>
      <c r="D31" s="9"/>
      <c r="E31" s="10">
        <v>25</v>
      </c>
      <c r="F31" s="33">
        <f t="shared" si="0"/>
        <v>12425</v>
      </c>
      <c r="G31" s="19"/>
      <c r="H31" s="16"/>
      <c r="I31" s="17"/>
      <c r="J31" s="18"/>
    </row>
    <row r="32" spans="2:10" x14ac:dyDescent="0.25">
      <c r="B32" s="7">
        <v>46110</v>
      </c>
      <c r="C32" s="8">
        <v>501</v>
      </c>
      <c r="D32" s="9"/>
      <c r="E32" s="10">
        <v>25</v>
      </c>
      <c r="F32" s="33">
        <f t="shared" si="0"/>
        <v>12525</v>
      </c>
      <c r="G32" s="19"/>
      <c r="H32" s="16"/>
      <c r="I32" s="17"/>
      <c r="J32" s="18"/>
    </row>
    <row r="33" spans="2:12" x14ac:dyDescent="0.25">
      <c r="B33" s="7">
        <v>46111</v>
      </c>
      <c r="C33" s="8">
        <v>487</v>
      </c>
      <c r="D33" s="9"/>
      <c r="E33" s="10">
        <v>25</v>
      </c>
      <c r="F33" s="33">
        <f t="shared" si="0"/>
        <v>12175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7">
        <v>508</v>
      </c>
      <c r="D34" s="48"/>
      <c r="E34" s="10">
        <v>25</v>
      </c>
      <c r="F34" s="49">
        <f t="shared" si="0"/>
        <v>12700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14351.5</v>
      </c>
      <c r="D35" s="43">
        <f>SUM(D4:D34)</f>
        <v>0</v>
      </c>
      <c r="E35" s="44"/>
      <c r="F35" s="45" t="s">
        <v>4</v>
      </c>
      <c r="G35" s="24"/>
      <c r="H35" s="339" t="s">
        <v>11</v>
      </c>
      <c r="I35" s="339"/>
      <c r="J35" s="25">
        <f>SUM(J4:J34)</f>
        <v>358787.50245000009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40" t="s">
        <v>13</v>
      </c>
      <c r="I36" s="340"/>
      <c r="J36" s="18">
        <f>F36+F37</f>
        <v>358787.5</v>
      </c>
      <c r="L36" s="31">
        <f>J36-J4-J5-J6</f>
        <v>354844.42537499999</v>
      </c>
    </row>
    <row r="37" spans="2:12" x14ac:dyDescent="0.25">
      <c r="B37" s="26" t="s">
        <v>14</v>
      </c>
      <c r="C37" s="30">
        <f>C35</f>
        <v>14351.5</v>
      </c>
      <c r="D37" s="9">
        <f>D35/1.03</f>
        <v>0</v>
      </c>
      <c r="E37" s="10"/>
      <c r="F37" s="33">
        <f>SUM(F4:F36)</f>
        <v>358787.5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341" t="s">
        <v>16</v>
      </c>
      <c r="C39" s="342"/>
      <c r="D39" s="27"/>
      <c r="E39" s="37"/>
      <c r="F39" s="38"/>
      <c r="G39" s="28"/>
      <c r="H39" s="343" t="s">
        <v>17</v>
      </c>
      <c r="I39" s="343"/>
      <c r="J39" s="29">
        <f>J36+J37+J38-J35</f>
        <v>-2.4500000872649252E-3</v>
      </c>
    </row>
    <row r="40" spans="2:12" ht="15.75" thickBot="1" x14ac:dyDescent="0.3">
      <c r="B40" s="333"/>
      <c r="C40" s="334"/>
      <c r="D40" s="334"/>
      <c r="E40" s="334"/>
      <c r="F40" s="334"/>
      <c r="G40" s="334"/>
      <c r="H40" s="334"/>
      <c r="I40" s="334"/>
      <c r="J40" s="335"/>
    </row>
    <row r="41" spans="2:12" ht="15.75" thickBot="1" x14ac:dyDescent="0.3">
      <c r="B41" s="333"/>
      <c r="C41" s="334"/>
      <c r="D41" s="334"/>
      <c r="E41" s="334"/>
      <c r="F41" s="334"/>
      <c r="G41" s="334"/>
      <c r="H41" s="334"/>
      <c r="I41" s="334"/>
      <c r="J41" s="335"/>
    </row>
    <row r="42" spans="2:12" x14ac:dyDescent="0.25">
      <c r="J42" s="31"/>
    </row>
    <row r="43" spans="2:12" x14ac:dyDescent="0.25">
      <c r="J43" s="31"/>
    </row>
  </sheetData>
  <mergeCells count="9">
    <mergeCell ref="P6:AA6"/>
    <mergeCell ref="L2:N2"/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9CCC0C-990F-4B9F-AEB8-1E177B080939}">
  <dimension ref="B1:AC43"/>
  <sheetViews>
    <sheetView tabSelected="1" zoomScale="85" zoomScaleNormal="85" workbookViewId="0">
      <selection activeCell="P17" sqref="P1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298">
        <f>SUM(N3:N20)</f>
        <v>0</v>
      </c>
    </row>
    <row r="2" spans="2:29" ht="25.5" customHeight="1" thickBot="1" x14ac:dyDescent="0.3">
      <c r="B2" s="349" t="s">
        <v>33</v>
      </c>
      <c r="C2" s="350"/>
      <c r="D2" s="350"/>
      <c r="E2" s="350"/>
      <c r="F2" s="350"/>
      <c r="G2" s="350"/>
      <c r="H2" s="350"/>
      <c r="I2" s="350"/>
      <c r="J2" s="351"/>
      <c r="L2" s="352" t="s">
        <v>134</v>
      </c>
      <c r="M2" s="352"/>
      <c r="N2" s="35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151">
        <v>46059</v>
      </c>
      <c r="M3" s="17" t="s">
        <v>127</v>
      </c>
      <c r="N3" s="40">
        <v>100000</v>
      </c>
    </row>
    <row r="4" spans="2:29" x14ac:dyDescent="0.25">
      <c r="B4" s="7">
        <v>46113</v>
      </c>
      <c r="C4" s="8">
        <v>525</v>
      </c>
      <c r="D4" s="9"/>
      <c r="E4" s="10">
        <v>25</v>
      </c>
      <c r="F4" s="33">
        <f>E4*C4</f>
        <v>13125</v>
      </c>
      <c r="G4" s="11"/>
      <c r="H4" s="12" t="s">
        <v>6</v>
      </c>
      <c r="I4" s="13">
        <v>0.01</v>
      </c>
      <c r="J4" s="14">
        <f>(F36+F37)*I4</f>
        <v>3587.875</v>
      </c>
      <c r="L4" s="59" t="s">
        <v>142</v>
      </c>
      <c r="M4" s="59" t="s">
        <v>98</v>
      </c>
      <c r="N4" s="306">
        <v>-34000</v>
      </c>
    </row>
    <row r="5" spans="2:29" x14ac:dyDescent="0.25">
      <c r="B5" s="7">
        <v>46114</v>
      </c>
      <c r="C5" s="8">
        <v>510</v>
      </c>
      <c r="D5" s="9"/>
      <c r="E5" s="10">
        <v>25</v>
      </c>
      <c r="F5" s="33">
        <f t="shared" ref="F5:F34" si="0">E5*C5</f>
        <v>12750</v>
      </c>
      <c r="G5" s="11"/>
      <c r="H5" s="12" t="s">
        <v>7</v>
      </c>
      <c r="I5" s="13">
        <v>1E-3</v>
      </c>
      <c r="J5" s="14">
        <f>(F36+F37-J4-J6)*I5</f>
        <v>355.19962500000003</v>
      </c>
      <c r="L5" s="59" t="s">
        <v>143</v>
      </c>
      <c r="M5" s="59" t="s">
        <v>135</v>
      </c>
      <c r="N5" s="306">
        <v>-33000</v>
      </c>
    </row>
    <row r="6" spans="2:29" x14ac:dyDescent="0.25">
      <c r="B6" s="7">
        <v>46115</v>
      </c>
      <c r="C6" s="8">
        <v>493.5</v>
      </c>
      <c r="D6" s="9"/>
      <c r="E6" s="10">
        <v>25</v>
      </c>
      <c r="F6" s="33">
        <f t="shared" si="0"/>
        <v>12337.5</v>
      </c>
      <c r="G6" s="11"/>
      <c r="H6" s="12" t="s">
        <v>8</v>
      </c>
      <c r="I6" s="13"/>
      <c r="J6" s="14"/>
      <c r="L6" s="59" t="s">
        <v>138</v>
      </c>
      <c r="M6" s="59" t="s">
        <v>136</v>
      </c>
      <c r="N6" s="306">
        <v>-33000</v>
      </c>
    </row>
    <row r="7" spans="2:29" x14ac:dyDescent="0.25">
      <c r="B7" s="7">
        <v>46116</v>
      </c>
      <c r="C7" s="8">
        <v>513</v>
      </c>
      <c r="D7" s="9"/>
      <c r="E7" s="10">
        <v>25</v>
      </c>
      <c r="F7" s="33">
        <f t="shared" si="0"/>
        <v>12825</v>
      </c>
      <c r="G7" s="11"/>
      <c r="H7" s="12" t="s">
        <v>9</v>
      </c>
      <c r="I7" s="13"/>
      <c r="J7" s="14">
        <f>'MART 2026'!J39*-1</f>
        <v>2.4500000872649252E-3</v>
      </c>
      <c r="L7" s="17" t="s">
        <v>137</v>
      </c>
      <c r="M7" s="17"/>
      <c r="N7" s="17"/>
    </row>
    <row r="8" spans="2:29" x14ac:dyDescent="0.25">
      <c r="B8" s="7">
        <v>46117</v>
      </c>
      <c r="C8" s="8">
        <v>501</v>
      </c>
      <c r="D8" s="9"/>
      <c r="E8" s="10">
        <v>25</v>
      </c>
      <c r="F8" s="33">
        <f t="shared" si="0"/>
        <v>12525</v>
      </c>
      <c r="G8" s="15"/>
      <c r="H8" s="16"/>
      <c r="I8" s="17"/>
      <c r="J8" s="18"/>
    </row>
    <row r="9" spans="2:29" x14ac:dyDescent="0.25">
      <c r="B9" s="7">
        <v>46118</v>
      </c>
      <c r="C9" s="8">
        <v>513</v>
      </c>
      <c r="D9" s="9"/>
      <c r="E9" s="10">
        <v>25</v>
      </c>
      <c r="F9" s="33">
        <f t="shared" si="0"/>
        <v>12825</v>
      </c>
      <c r="G9" s="15"/>
      <c r="H9" s="16"/>
      <c r="I9" s="17"/>
      <c r="J9" s="18"/>
    </row>
    <row r="10" spans="2:29" x14ac:dyDescent="0.25">
      <c r="B10" s="7">
        <v>46119</v>
      </c>
      <c r="C10" s="8">
        <v>491</v>
      </c>
      <c r="D10" s="9"/>
      <c r="E10" s="10">
        <v>25</v>
      </c>
      <c r="F10" s="33">
        <f t="shared" si="0"/>
        <v>12275</v>
      </c>
      <c r="G10" s="15"/>
      <c r="H10" s="16"/>
      <c r="I10" s="17"/>
      <c r="J10" s="18"/>
    </row>
    <row r="11" spans="2:29" x14ac:dyDescent="0.25">
      <c r="B11" s="7">
        <v>46120</v>
      </c>
      <c r="C11" s="8">
        <v>500</v>
      </c>
      <c r="D11" s="9"/>
      <c r="E11" s="10">
        <v>25</v>
      </c>
      <c r="F11" s="33">
        <f t="shared" si="0"/>
        <v>12500</v>
      </c>
      <c r="G11" s="19"/>
      <c r="H11" s="16"/>
      <c r="I11" s="17"/>
      <c r="J11" s="18"/>
    </row>
    <row r="12" spans="2:29" x14ac:dyDescent="0.25">
      <c r="B12" s="7">
        <v>46121</v>
      </c>
      <c r="C12" s="8">
        <v>0</v>
      </c>
      <c r="D12" s="9"/>
      <c r="E12" s="10">
        <v>25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46122</v>
      </c>
      <c r="C13" s="8">
        <v>969.5</v>
      </c>
      <c r="D13" s="9"/>
      <c r="E13" s="10">
        <v>25</v>
      </c>
      <c r="F13" s="33">
        <f t="shared" si="0"/>
        <v>24237.5</v>
      </c>
      <c r="G13" s="19"/>
      <c r="H13" s="16"/>
      <c r="I13" s="17"/>
      <c r="J13" s="18"/>
    </row>
    <row r="14" spans="2:29" x14ac:dyDescent="0.25">
      <c r="B14" s="7">
        <v>46123</v>
      </c>
      <c r="C14" s="8">
        <v>498</v>
      </c>
      <c r="D14" s="9"/>
      <c r="E14" s="10">
        <v>25</v>
      </c>
      <c r="F14" s="33">
        <f t="shared" si="0"/>
        <v>12450</v>
      </c>
      <c r="G14" s="19"/>
      <c r="H14" s="16"/>
      <c r="I14" s="17"/>
      <c r="J14" s="18"/>
    </row>
    <row r="15" spans="2:29" x14ac:dyDescent="0.25">
      <c r="B15" s="7">
        <v>46124</v>
      </c>
      <c r="C15" s="8">
        <v>456.5</v>
      </c>
      <c r="D15" s="9"/>
      <c r="E15" s="10">
        <v>25</v>
      </c>
      <c r="F15" s="33">
        <f t="shared" si="0"/>
        <v>11412.5</v>
      </c>
      <c r="G15" s="19"/>
      <c r="H15" s="16"/>
      <c r="I15" s="17"/>
      <c r="J15" s="18"/>
    </row>
    <row r="16" spans="2:29" x14ac:dyDescent="0.25">
      <c r="B16" s="7">
        <v>46125</v>
      </c>
      <c r="C16" s="8">
        <v>506.5</v>
      </c>
      <c r="D16" s="9"/>
      <c r="E16" s="10">
        <v>25</v>
      </c>
      <c r="F16" s="33">
        <f t="shared" si="0"/>
        <v>12662.5</v>
      </c>
      <c r="G16" s="19"/>
      <c r="H16" s="16"/>
      <c r="I16" s="17"/>
      <c r="J16" s="18"/>
    </row>
    <row r="17" spans="2:10" x14ac:dyDescent="0.25">
      <c r="B17" s="7">
        <v>46126</v>
      </c>
      <c r="C17" s="8">
        <v>428</v>
      </c>
      <c r="D17" s="9"/>
      <c r="E17" s="10">
        <v>25</v>
      </c>
      <c r="F17" s="33">
        <f t="shared" si="0"/>
        <v>10700</v>
      </c>
      <c r="G17" s="19"/>
      <c r="H17" s="16"/>
      <c r="I17" s="17"/>
      <c r="J17" s="18"/>
    </row>
    <row r="18" spans="2:10" x14ac:dyDescent="0.25">
      <c r="B18" s="7">
        <v>46127</v>
      </c>
      <c r="C18" s="8">
        <v>475</v>
      </c>
      <c r="D18" s="9"/>
      <c r="E18" s="10">
        <v>25</v>
      </c>
      <c r="F18" s="33">
        <f t="shared" si="0"/>
        <v>11875</v>
      </c>
      <c r="G18" s="19"/>
      <c r="H18" s="16"/>
      <c r="I18" s="17"/>
      <c r="J18" s="18"/>
    </row>
    <row r="19" spans="2:10" x14ac:dyDescent="0.25">
      <c r="B19" s="7">
        <v>46128</v>
      </c>
      <c r="C19" s="8">
        <v>471</v>
      </c>
      <c r="D19" s="9"/>
      <c r="E19" s="10">
        <v>25</v>
      </c>
      <c r="F19" s="33">
        <f t="shared" si="0"/>
        <v>11775</v>
      </c>
      <c r="G19" s="19"/>
      <c r="H19" s="16"/>
      <c r="I19" s="17"/>
      <c r="J19" s="18"/>
    </row>
    <row r="20" spans="2:10" x14ac:dyDescent="0.25">
      <c r="B20" s="7">
        <v>46129</v>
      </c>
      <c r="C20" s="8">
        <v>468</v>
      </c>
      <c r="D20" s="9"/>
      <c r="E20" s="10">
        <v>25</v>
      </c>
      <c r="F20" s="33">
        <f t="shared" si="0"/>
        <v>11700</v>
      </c>
      <c r="G20" s="19"/>
      <c r="H20" s="16"/>
      <c r="I20" s="17"/>
      <c r="J20" s="18"/>
    </row>
    <row r="21" spans="2:10" x14ac:dyDescent="0.25">
      <c r="B21" s="7">
        <v>46130</v>
      </c>
      <c r="C21" s="8">
        <v>475.5</v>
      </c>
      <c r="D21" s="9"/>
      <c r="E21" s="10">
        <v>25</v>
      </c>
      <c r="F21" s="33">
        <f t="shared" si="0"/>
        <v>11887.5</v>
      </c>
      <c r="G21" s="19"/>
      <c r="H21" s="16"/>
      <c r="I21" s="17"/>
      <c r="J21" s="18"/>
    </row>
    <row r="22" spans="2:10" x14ac:dyDescent="0.25">
      <c r="B22" s="7">
        <v>46131</v>
      </c>
      <c r="C22" s="8">
        <v>469.5</v>
      </c>
      <c r="D22" s="9"/>
      <c r="E22" s="10">
        <v>25</v>
      </c>
      <c r="F22" s="33">
        <f t="shared" si="0"/>
        <v>11737.5</v>
      </c>
      <c r="G22" s="19"/>
      <c r="H22" s="16"/>
      <c r="I22" s="17"/>
      <c r="J22" s="18"/>
    </row>
    <row r="23" spans="2:10" x14ac:dyDescent="0.25">
      <c r="B23" s="7">
        <v>46132</v>
      </c>
      <c r="C23" s="8">
        <v>467</v>
      </c>
      <c r="D23" s="9"/>
      <c r="E23" s="10">
        <v>25</v>
      </c>
      <c r="F23" s="33">
        <f t="shared" si="0"/>
        <v>11675</v>
      </c>
      <c r="G23" s="19"/>
      <c r="H23" s="16"/>
      <c r="I23" s="17"/>
      <c r="J23" s="18"/>
    </row>
    <row r="24" spans="2:10" x14ac:dyDescent="0.25">
      <c r="B24" s="7">
        <v>46133</v>
      </c>
      <c r="C24" s="8">
        <v>465.5</v>
      </c>
      <c r="D24" s="9"/>
      <c r="E24" s="10">
        <v>25</v>
      </c>
      <c r="F24" s="33">
        <f t="shared" si="0"/>
        <v>11637.5</v>
      </c>
      <c r="G24" s="19"/>
      <c r="H24" s="16"/>
      <c r="I24" s="17"/>
      <c r="J24" s="18"/>
    </row>
    <row r="25" spans="2:10" x14ac:dyDescent="0.25">
      <c r="B25" s="7">
        <v>46134</v>
      </c>
      <c r="C25" s="8">
        <v>408</v>
      </c>
      <c r="D25" s="9"/>
      <c r="E25" s="10">
        <v>25</v>
      </c>
      <c r="F25" s="33">
        <f t="shared" si="0"/>
        <v>10200</v>
      </c>
      <c r="G25" s="19"/>
      <c r="H25" s="16"/>
      <c r="I25" s="17"/>
      <c r="J25" s="18"/>
    </row>
    <row r="26" spans="2:10" x14ac:dyDescent="0.25">
      <c r="B26" s="7">
        <v>46135</v>
      </c>
      <c r="C26" s="8">
        <v>446.5</v>
      </c>
      <c r="D26" s="9"/>
      <c r="E26" s="10">
        <v>25</v>
      </c>
      <c r="F26" s="33">
        <f t="shared" si="0"/>
        <v>11162.5</v>
      </c>
      <c r="G26" s="19"/>
      <c r="H26" s="16"/>
      <c r="I26" s="17"/>
      <c r="J26" s="18"/>
    </row>
    <row r="27" spans="2:10" x14ac:dyDescent="0.25">
      <c r="B27" s="7">
        <v>46136</v>
      </c>
      <c r="C27" s="8">
        <v>475</v>
      </c>
      <c r="D27" s="9"/>
      <c r="E27" s="10">
        <v>25</v>
      </c>
      <c r="F27" s="33">
        <f t="shared" si="0"/>
        <v>11875</v>
      </c>
      <c r="G27" s="19"/>
      <c r="H27" s="16"/>
      <c r="I27" s="17"/>
      <c r="J27" s="18"/>
    </row>
    <row r="28" spans="2:10" x14ac:dyDescent="0.25">
      <c r="B28" s="7">
        <v>46137</v>
      </c>
      <c r="C28" s="8">
        <v>475.5</v>
      </c>
      <c r="D28" s="9"/>
      <c r="E28" s="10">
        <v>25</v>
      </c>
      <c r="F28" s="33">
        <f t="shared" si="0"/>
        <v>11887.5</v>
      </c>
      <c r="G28" s="19"/>
      <c r="H28" s="16"/>
      <c r="I28" s="17"/>
      <c r="J28" s="18"/>
    </row>
    <row r="29" spans="2:10" x14ac:dyDescent="0.25">
      <c r="B29" s="7">
        <v>46138</v>
      </c>
      <c r="C29" s="8">
        <v>470</v>
      </c>
      <c r="D29" s="9"/>
      <c r="E29" s="10">
        <v>25</v>
      </c>
      <c r="F29" s="33">
        <f t="shared" si="0"/>
        <v>11750</v>
      </c>
      <c r="G29" s="19"/>
      <c r="H29" s="16"/>
      <c r="I29" s="17"/>
      <c r="J29" s="18"/>
    </row>
    <row r="30" spans="2:10" x14ac:dyDescent="0.25">
      <c r="B30" s="7">
        <v>46139</v>
      </c>
      <c r="C30" s="8">
        <v>467.5</v>
      </c>
      <c r="D30" s="9"/>
      <c r="E30" s="10">
        <v>25</v>
      </c>
      <c r="F30" s="33">
        <f t="shared" si="0"/>
        <v>11687.5</v>
      </c>
      <c r="G30" s="19"/>
      <c r="H30" s="16"/>
      <c r="I30" s="17"/>
      <c r="J30" s="18"/>
    </row>
    <row r="31" spans="2:10" x14ac:dyDescent="0.25">
      <c r="B31" s="7">
        <v>46140</v>
      </c>
      <c r="C31" s="8">
        <v>466.5</v>
      </c>
      <c r="D31" s="9"/>
      <c r="E31" s="10">
        <v>25</v>
      </c>
      <c r="F31" s="33">
        <f t="shared" si="0"/>
        <v>11662.5</v>
      </c>
      <c r="G31" s="19"/>
      <c r="H31" s="16"/>
      <c r="I31" s="17"/>
      <c r="J31" s="18"/>
    </row>
    <row r="32" spans="2:10" x14ac:dyDescent="0.25">
      <c r="B32" s="7">
        <v>46141</v>
      </c>
      <c r="C32" s="8">
        <v>466</v>
      </c>
      <c r="D32" s="9"/>
      <c r="E32" s="10">
        <v>25</v>
      </c>
      <c r="F32" s="33">
        <f t="shared" si="0"/>
        <v>11650</v>
      </c>
      <c r="G32" s="19"/>
      <c r="H32" s="16"/>
      <c r="I32" s="17"/>
      <c r="J32" s="18"/>
    </row>
    <row r="33" spans="2:12" x14ac:dyDescent="0.25">
      <c r="B33" s="7">
        <v>46142</v>
      </c>
      <c r="C33" s="8">
        <v>480</v>
      </c>
      <c r="D33" s="9"/>
      <c r="E33" s="10">
        <v>25</v>
      </c>
      <c r="F33" s="33">
        <f t="shared" si="0"/>
        <v>12000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>
        <v>25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14351.5</v>
      </c>
      <c r="D35" s="43">
        <f>SUM(D4:D34)</f>
        <v>0</v>
      </c>
      <c r="E35" s="44"/>
      <c r="F35" s="45" t="s">
        <v>4</v>
      </c>
      <c r="G35" s="24"/>
      <c r="H35" s="339" t="s">
        <v>11</v>
      </c>
      <c r="I35" s="339"/>
      <c r="J35" s="25">
        <f>SUM(J4:J34)</f>
        <v>3943.0770750000875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40" t="s">
        <v>13</v>
      </c>
      <c r="I36" s="340"/>
      <c r="J36" s="18">
        <f>F36+F37</f>
        <v>358787.5</v>
      </c>
      <c r="L36" s="31">
        <f>J36-J4-J5-J6</f>
        <v>354844.42537499999</v>
      </c>
    </row>
    <row r="37" spans="2:12" x14ac:dyDescent="0.25">
      <c r="B37" s="26" t="s">
        <v>14</v>
      </c>
      <c r="C37" s="30">
        <f>C35</f>
        <v>14351.5</v>
      </c>
      <c r="D37" s="9">
        <f>D35/1.03</f>
        <v>0</v>
      </c>
      <c r="E37" s="10"/>
      <c r="F37" s="33">
        <f>SUM(F4:F36)</f>
        <v>358787.5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341" t="s">
        <v>16</v>
      </c>
      <c r="C39" s="342"/>
      <c r="D39" s="27"/>
      <c r="E39" s="37"/>
      <c r="F39" s="38"/>
      <c r="G39" s="28"/>
      <c r="H39" s="343" t="s">
        <v>17</v>
      </c>
      <c r="I39" s="343"/>
      <c r="J39" s="29">
        <f>J36+J37+J38-J35</f>
        <v>354844.4229249999</v>
      </c>
    </row>
    <row r="40" spans="2:12" ht="15.75" thickBot="1" x14ac:dyDescent="0.3">
      <c r="B40" s="333"/>
      <c r="C40" s="334"/>
      <c r="D40" s="334"/>
      <c r="E40" s="334"/>
      <c r="F40" s="334"/>
      <c r="G40" s="334"/>
      <c r="H40" s="334"/>
      <c r="I40" s="334"/>
      <c r="J40" s="335"/>
    </row>
    <row r="41" spans="2:12" ht="15.75" thickBot="1" x14ac:dyDescent="0.3">
      <c r="B41" s="333"/>
      <c r="C41" s="334"/>
      <c r="D41" s="334"/>
      <c r="E41" s="334"/>
      <c r="F41" s="334"/>
      <c r="G41" s="334"/>
      <c r="H41" s="334"/>
      <c r="I41" s="334"/>
      <c r="J41" s="335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B9294-F8E9-4FCB-882F-F3FF85E1CEF0}">
  <dimension ref="B1:AC43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298">
        <f>SUM(N3:N20)</f>
        <v>0</v>
      </c>
    </row>
    <row r="2" spans="2:29" ht="25.5" customHeight="1" thickBot="1" x14ac:dyDescent="0.3">
      <c r="B2" s="349" t="s">
        <v>33</v>
      </c>
      <c r="C2" s="350"/>
      <c r="D2" s="350"/>
      <c r="E2" s="350"/>
      <c r="F2" s="350"/>
      <c r="G2" s="350"/>
      <c r="H2" s="350"/>
      <c r="I2" s="350"/>
      <c r="J2" s="351"/>
      <c r="L2" s="352" t="s">
        <v>134</v>
      </c>
      <c r="M2" s="352"/>
      <c r="N2" s="35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/>
      <c r="D4" s="9"/>
      <c r="E4" s="10">
        <v>25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46144</v>
      </c>
      <c r="C5" s="8"/>
      <c r="D5" s="9"/>
      <c r="E5" s="10">
        <v>25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46145</v>
      </c>
      <c r="C6" s="8"/>
      <c r="D6" s="9"/>
      <c r="E6" s="10">
        <v>25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/>
      <c r="D7" s="9"/>
      <c r="E7" s="10">
        <v>25</v>
      </c>
      <c r="F7" s="33">
        <f t="shared" si="0"/>
        <v>0</v>
      </c>
      <c r="G7" s="11"/>
      <c r="H7" s="12" t="s">
        <v>9</v>
      </c>
      <c r="I7" s="13"/>
      <c r="J7" s="14">
        <f>'NİSAN 2026'!J39*-1</f>
        <v>-354844.4229249999</v>
      </c>
    </row>
    <row r="8" spans="2:29" x14ac:dyDescent="0.25">
      <c r="B8" s="7">
        <v>46147</v>
      </c>
      <c r="C8" s="8"/>
      <c r="D8" s="9"/>
      <c r="E8" s="10">
        <v>25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46148</v>
      </c>
      <c r="C9" s="8"/>
      <c r="D9" s="9"/>
      <c r="E9" s="10">
        <v>25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46149</v>
      </c>
      <c r="C10" s="8"/>
      <c r="D10" s="9"/>
      <c r="E10" s="10">
        <v>25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47"/>
      <c r="D34" s="48"/>
      <c r="E34" s="10">
        <v>25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339" t="s">
        <v>11</v>
      </c>
      <c r="I35" s="339"/>
      <c r="J35" s="25">
        <f>SUM(J4:J34)</f>
        <v>-354844.4229249999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40" t="s">
        <v>13</v>
      </c>
      <c r="I36" s="340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341" t="s">
        <v>16</v>
      </c>
      <c r="C39" s="342"/>
      <c r="D39" s="27"/>
      <c r="E39" s="37"/>
      <c r="F39" s="38"/>
      <c r="G39" s="28"/>
      <c r="H39" s="343" t="s">
        <v>17</v>
      </c>
      <c r="I39" s="343"/>
      <c r="J39" s="29">
        <f>J36+J37+J38-J35</f>
        <v>354844.4229249999</v>
      </c>
    </row>
    <row r="40" spans="2:12" ht="15.75" thickBot="1" x14ac:dyDescent="0.3">
      <c r="B40" s="333"/>
      <c r="C40" s="334"/>
      <c r="D40" s="334"/>
      <c r="E40" s="334"/>
      <c r="F40" s="334"/>
      <c r="G40" s="334"/>
      <c r="H40" s="334"/>
      <c r="I40" s="334"/>
      <c r="J40" s="335"/>
    </row>
    <row r="41" spans="2:12" ht="15.75" thickBot="1" x14ac:dyDescent="0.3">
      <c r="B41" s="333"/>
      <c r="C41" s="334"/>
      <c r="D41" s="334"/>
      <c r="E41" s="334"/>
      <c r="F41" s="334"/>
      <c r="G41" s="334"/>
      <c r="H41" s="334"/>
      <c r="I41" s="334"/>
      <c r="J41" s="335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109F96-140A-4AA9-9765-5B21A470F618}">
  <dimension ref="B1:AC43"/>
  <sheetViews>
    <sheetView zoomScale="85" zoomScaleNormal="85" workbookViewId="0">
      <selection activeCell="N15" sqref="N1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298">
        <f>SUM(N3:N20)</f>
        <v>0</v>
      </c>
    </row>
    <row r="2" spans="2:29" ht="25.5" customHeight="1" thickBot="1" x14ac:dyDescent="0.3">
      <c r="B2" s="349" t="s">
        <v>33</v>
      </c>
      <c r="C2" s="350"/>
      <c r="D2" s="350"/>
      <c r="E2" s="350"/>
      <c r="F2" s="350"/>
      <c r="G2" s="350"/>
      <c r="H2" s="350"/>
      <c r="I2" s="350"/>
      <c r="J2" s="351"/>
      <c r="L2" s="352" t="s">
        <v>134</v>
      </c>
      <c r="M2" s="352"/>
      <c r="N2" s="35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46174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46175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46176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46177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'MAYIS 2026'!J39*-1</f>
        <v>-354844.4229249999</v>
      </c>
    </row>
    <row r="8" spans="2:29" x14ac:dyDescent="0.25">
      <c r="B8" s="7">
        <v>46178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46179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46180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46181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46182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46183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46184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46185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46186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46187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46188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46189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46190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46191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46192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46193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46194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46195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46196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46197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46198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46199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46200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46201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46202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46203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/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339" t="s">
        <v>11</v>
      </c>
      <c r="I35" s="339"/>
      <c r="J35" s="25">
        <f>SUM(J4:J34)</f>
        <v>-354844.4229249999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40" t="s">
        <v>13</v>
      </c>
      <c r="I36" s="340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341" t="s">
        <v>16</v>
      </c>
      <c r="C39" s="342"/>
      <c r="D39" s="27"/>
      <c r="E39" s="37"/>
      <c r="F39" s="38"/>
      <c r="G39" s="28"/>
      <c r="H39" s="343" t="s">
        <v>17</v>
      </c>
      <c r="I39" s="343"/>
      <c r="J39" s="29">
        <f>J36+J37+J38-J35</f>
        <v>354844.4229249999</v>
      </c>
    </row>
    <row r="40" spans="2:12" ht="15.75" thickBot="1" x14ac:dyDescent="0.3">
      <c r="B40" s="333"/>
      <c r="C40" s="334"/>
      <c r="D40" s="334"/>
      <c r="E40" s="334"/>
      <c r="F40" s="334"/>
      <c r="G40" s="334"/>
      <c r="H40" s="334"/>
      <c r="I40" s="334"/>
      <c r="J40" s="335"/>
    </row>
    <row r="41" spans="2:12" ht="15.75" thickBot="1" x14ac:dyDescent="0.3">
      <c r="B41" s="333"/>
      <c r="C41" s="334"/>
      <c r="D41" s="334"/>
      <c r="E41" s="334"/>
      <c r="F41" s="334"/>
      <c r="G41" s="334"/>
      <c r="H41" s="334"/>
      <c r="I41" s="334"/>
      <c r="J41" s="335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19</vt:i4>
      </vt:variant>
      <vt:variant>
        <vt:lpstr>Adlandırılmış Aralıklar</vt:lpstr>
      </vt:variant>
      <vt:variant>
        <vt:i4>2</vt:i4>
      </vt:variant>
    </vt:vector>
  </HeadingPairs>
  <TitlesOfParts>
    <vt:vector size="21" baseType="lpstr"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  <vt:lpstr>HAZİRAN 2026</vt:lpstr>
      <vt:lpstr>'ARALIK 2024'!Yazdırma_Alanı</vt:lpstr>
      <vt:lpstr>'OCAK 2025'!Yazdırma_Alanı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Kantar</cp:lastModifiedBy>
  <cp:lastPrinted>2025-03-20T07:38:17Z</cp:lastPrinted>
  <dcterms:created xsi:type="dcterms:W3CDTF">2015-06-05T18:19:34Z</dcterms:created>
  <dcterms:modified xsi:type="dcterms:W3CDTF">2026-04-30T13:23:59Z</dcterms:modified>
</cp:coreProperties>
</file>